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63.11\User\Documents\3․ ՏԵՆԴԵՐ\Գնումներ 2026\Գնումների ընթացակարգեր 2026\Գնման ընթացակարգ\26-21 Դատա-կենտրոն+սանհանգույց+սաունա\Չափաբաժին-5\"/>
    </mc:Choice>
  </mc:AlternateContent>
  <xr:revisionPtr revIDLastSave="0" documentId="13_ncr:1_{210C48B8-1EF1-4891-AD6F-9622EF0F3BD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61" i="1" l="1"/>
  <c r="Q65" i="1"/>
  <c r="Q70" i="1"/>
  <c r="Q74" i="1"/>
  <c r="Q76" i="1"/>
  <c r="Q78" i="1"/>
  <c r="F77" i="2"/>
  <c r="F75" i="2"/>
  <c r="F73" i="2"/>
  <c r="F69" i="2"/>
  <c r="F64" i="2"/>
  <c r="F60" i="2"/>
  <c r="F58" i="2"/>
  <c r="F55" i="2"/>
  <c r="F53" i="2"/>
  <c r="F51" i="2"/>
  <c r="F48" i="2"/>
  <c r="F46" i="2"/>
  <c r="F42" i="2"/>
  <c r="F40" i="2"/>
  <c r="F36" i="2"/>
  <c r="F29" i="2"/>
  <c r="F28" i="2"/>
  <c r="F26" i="2"/>
  <c r="F25" i="2"/>
  <c r="F22" i="2"/>
  <c r="Q21" i="1"/>
  <c r="F21" i="2"/>
  <c r="Q19" i="1"/>
  <c r="F19" i="2"/>
  <c r="M78" i="1"/>
  <c r="P78" i="1" s="1"/>
  <c r="M76" i="1"/>
  <c r="P76" i="1" s="1"/>
  <c r="M74" i="1"/>
  <c r="P74" i="1" s="1"/>
  <c r="M70" i="1"/>
  <c r="P70" i="1" s="1"/>
  <c r="P65" i="1"/>
  <c r="M65" i="1"/>
  <c r="M61" i="1"/>
  <c r="P61" i="1" s="1"/>
  <c r="M59" i="1"/>
  <c r="P59" i="1" s="1"/>
  <c r="Q59" i="1" s="1"/>
  <c r="M56" i="1"/>
  <c r="P56" i="1" s="1"/>
  <c r="Q56" i="1" s="1"/>
  <c r="M54" i="1"/>
  <c r="P54" i="1" s="1"/>
  <c r="Q54" i="1" s="1"/>
  <c r="O52" i="1"/>
  <c r="P52" i="1" s="1"/>
  <c r="Q52" i="1" s="1"/>
  <c r="N52" i="1"/>
  <c r="M52" i="1"/>
  <c r="M49" i="1"/>
  <c r="P49" i="1" s="1"/>
  <c r="Q49" i="1" s="1"/>
  <c r="O49" i="1"/>
  <c r="N49" i="1"/>
  <c r="O47" i="1"/>
  <c r="P47" i="1" s="1"/>
  <c r="Q47" i="1" s="1"/>
  <c r="N47" i="1"/>
  <c r="M47" i="1"/>
  <c r="Q43" i="1"/>
  <c r="M43" i="1"/>
  <c r="O41" i="1"/>
  <c r="P41" i="1" s="1"/>
  <c r="Q41" i="1" s="1"/>
  <c r="N41" i="1"/>
  <c r="M41" i="1"/>
  <c r="M37" i="1"/>
  <c r="O37" i="1"/>
  <c r="N37" i="1"/>
  <c r="P30" i="1"/>
  <c r="Q30" i="1" s="1"/>
  <c r="M30" i="1"/>
  <c r="O29" i="1"/>
  <c r="N29" i="1"/>
  <c r="M29" i="1"/>
  <c r="P29" i="1" s="1"/>
  <c r="Q29" i="1" s="1"/>
  <c r="P27" i="1"/>
  <c r="Q27" i="1" s="1"/>
  <c r="O26" i="1"/>
  <c r="N26" i="1"/>
  <c r="M26" i="1"/>
  <c r="P26" i="1" s="1"/>
  <c r="Q26" i="1" s="1"/>
  <c r="P23" i="1"/>
  <c r="Q23" i="1" s="1"/>
  <c r="O21" i="1"/>
  <c r="N21" i="1"/>
  <c r="M21" i="1"/>
  <c r="P21" i="1" s="1"/>
  <c r="K21" i="1"/>
  <c r="O19" i="1"/>
  <c r="N19" i="1"/>
  <c r="M19" i="1"/>
  <c r="K18" i="1"/>
  <c r="P37" i="1" l="1"/>
  <c r="Q37" i="1" s="1"/>
  <c r="Q79" i="1" s="1"/>
  <c r="Q80" i="1" s="1"/>
  <c r="Q81" i="1" s="1"/>
  <c r="F78" i="2"/>
  <c r="F79" i="2" s="1"/>
  <c r="F80" i="2" s="1"/>
  <c r="P19" i="1"/>
  <c r="F81" i="2" l="1"/>
  <c r="F82" i="2"/>
  <c r="Q82" i="1"/>
  <c r="Q83" i="1" s="1"/>
  <c r="F83" i="2" l="1"/>
  <c r="F84" i="2" s="1"/>
  <c r="Q84" i="1"/>
  <c r="Q85" i="1" s="1"/>
</calcChain>
</file>

<file path=xl/sharedStrings.xml><?xml version="1.0" encoding="utf-8"?>
<sst xmlns="http://schemas.openxmlformats.org/spreadsheetml/2006/main" count="326" uniqueCount="156">
  <si>
    <t>Միավորի արժեքը</t>
  </si>
  <si>
    <t xml:space="preserve">                 Նյութեր</t>
  </si>
  <si>
    <t xml:space="preserve">            Միավորի արժեքը</t>
  </si>
  <si>
    <t xml:space="preserve">              Արժեքը</t>
  </si>
  <si>
    <t>Հ․հ․</t>
  </si>
  <si>
    <t>Հիմնա</t>
  </si>
  <si>
    <t>Չ/մ</t>
  </si>
  <si>
    <t>Քանա -</t>
  </si>
  <si>
    <t>ռւբ. 1984թ.</t>
  </si>
  <si>
    <t>հազ.դր</t>
  </si>
  <si>
    <t xml:space="preserve">               հազ.դր.</t>
  </si>
  <si>
    <t>կը</t>
  </si>
  <si>
    <t>Աշխ/վարձ</t>
  </si>
  <si>
    <t>Մեքենա-</t>
  </si>
  <si>
    <t>Նյութերի անվանումը</t>
  </si>
  <si>
    <t>Նորմ.</t>
  </si>
  <si>
    <t>Նյութի</t>
  </si>
  <si>
    <t>Արժեքը</t>
  </si>
  <si>
    <t>1 միավ.</t>
  </si>
  <si>
    <t>մեքա-զմ.</t>
  </si>
  <si>
    <t>ծախս</t>
  </si>
  <si>
    <t>ընդ-ր</t>
  </si>
  <si>
    <t>Նյութ</t>
  </si>
  <si>
    <t>Աշխ.</t>
  </si>
  <si>
    <t>մեխ-րի</t>
  </si>
  <si>
    <t>Միավորի</t>
  </si>
  <si>
    <t>Ընդամենը</t>
  </si>
  <si>
    <t>որում</t>
  </si>
  <si>
    <t xml:space="preserve">   շ-մ</t>
  </si>
  <si>
    <t>ծավալ</t>
  </si>
  <si>
    <t>հազ.դր.</t>
  </si>
  <si>
    <t>շ-մ</t>
  </si>
  <si>
    <t xml:space="preserve">     ԱՇԽԱՏԱՆՔՆԵՐԻ ԱՆՎԱՆՈՒՄԸ</t>
  </si>
  <si>
    <t>քմ</t>
  </si>
  <si>
    <t>Պատերի ջերմաձայնամեկու</t>
  </si>
  <si>
    <t>սացում ամրանավորումով,</t>
  </si>
  <si>
    <t>պաշտպանիչ ալյումինե նր</t>
  </si>
  <si>
    <t>բաթիթեղյա շերտով հրակա</t>
  </si>
  <si>
    <t>յուն հանքաբամբակով 50մմ</t>
  </si>
  <si>
    <t>Շերտաձողերի մոնտաժում</t>
  </si>
  <si>
    <t>սոճու փայտից 30/40/3000մմ</t>
  </si>
  <si>
    <t>մ</t>
  </si>
  <si>
    <t>Նույնը 40/50/3000մմ</t>
  </si>
  <si>
    <t>Պատերի երեսպատում լորե</t>
  </si>
  <si>
    <t>նու (липа сорт "Экстра") պա</t>
  </si>
  <si>
    <t xml:space="preserve">նելներով 14/90/2400մմ </t>
  </si>
  <si>
    <t>Նույնը 14/90/2300մմ</t>
  </si>
  <si>
    <t>Նստարան Աֆրիկյան թերմա</t>
  </si>
  <si>
    <t>բաշ փայտից 27/90/3000մմ</t>
  </si>
  <si>
    <t>Նույնը 26/90/3000մմ</t>
  </si>
  <si>
    <t>Շոքեբաղնիքային ջերմակա</t>
  </si>
  <si>
    <t>յուն ապակյա դուռ կողային</t>
  </si>
  <si>
    <t>փայտայա շրջանակով</t>
  </si>
  <si>
    <t>2000/700մմ բրոնզե կարկա-</t>
  </si>
  <si>
    <t>սով և ալյումինե ծխնիներով</t>
  </si>
  <si>
    <t>Hariva legend7x19 կամ համ</t>
  </si>
  <si>
    <t>արժեք</t>
  </si>
  <si>
    <t>Շոքեբաղնիքային Էլեկտրա</t>
  </si>
  <si>
    <t>կան վառարան 15 Կվտ</t>
  </si>
  <si>
    <t>Hariva Virta  Combi HL 110Lմ</t>
  </si>
  <si>
    <t>կամ համարժեք</t>
  </si>
  <si>
    <t>Շոքեբաղնիքի վառարանի</t>
  </si>
  <si>
    <t>քար</t>
  </si>
  <si>
    <t>Շուկա</t>
  </si>
  <si>
    <t>1Հրակայուն հան</t>
  </si>
  <si>
    <t>քաբամբակ 50մմ</t>
  </si>
  <si>
    <t>ալկումինե նրբա</t>
  </si>
  <si>
    <t xml:space="preserve">թիթեղով </t>
  </si>
  <si>
    <t>մ3</t>
  </si>
  <si>
    <t>Շերտաձողեր</t>
  </si>
  <si>
    <t>30/40/3000մմ</t>
  </si>
  <si>
    <t>40/50/3000մմ</t>
  </si>
  <si>
    <t>1. Պանել լորենու</t>
  </si>
  <si>
    <t>՞Էքստրա՞</t>
  </si>
  <si>
    <t xml:space="preserve"> 14/90/2400մմ </t>
  </si>
  <si>
    <t>Պանել աբաշ</t>
  </si>
  <si>
    <t>27/90/3000մմ</t>
  </si>
  <si>
    <t>26/90/3000մմ</t>
  </si>
  <si>
    <t>հատ</t>
  </si>
  <si>
    <t>Շոքեբաղնիքային</t>
  </si>
  <si>
    <t xml:space="preserve"> ջերմակայուն ապ</t>
  </si>
  <si>
    <t>ակյա դուռ</t>
  </si>
  <si>
    <t>2000/700մմ</t>
  </si>
  <si>
    <t xml:space="preserve">Hariva legend7x19 </t>
  </si>
  <si>
    <t xml:space="preserve"> կամ համ</t>
  </si>
  <si>
    <t>վառարան 15 Կվտ</t>
  </si>
  <si>
    <t>HL 110Lմ</t>
  </si>
  <si>
    <t xml:space="preserve">Շոքեբաղնիքային </t>
  </si>
  <si>
    <t>Hariva Virta  Combi</t>
  </si>
  <si>
    <t>կգ</t>
  </si>
  <si>
    <t>Քար վառարանի</t>
  </si>
  <si>
    <t>կառավարման վահանակ</t>
  </si>
  <si>
    <t>Hariva Xenio Ccombi CX110</t>
  </si>
  <si>
    <t xml:space="preserve">Շոքեբաղնիքի </t>
  </si>
  <si>
    <t>վառարանի կառա</t>
  </si>
  <si>
    <t>արման վահանակ</t>
  </si>
  <si>
    <t xml:space="preserve">Hariva Xenio Ccombi </t>
  </si>
  <si>
    <t>Մալուխ ПВКВ 5x6մմ2 տեղա</t>
  </si>
  <si>
    <t>դրում պատերով</t>
  </si>
  <si>
    <t>8-146-3</t>
  </si>
  <si>
    <t>Մալուխ</t>
  </si>
  <si>
    <t>ПВКВ 5x6մմ2</t>
  </si>
  <si>
    <t>Փայտյա լուսամփոփ հիմալա</t>
  </si>
  <si>
    <t>յան աղով մշակված լորենու</t>
  </si>
  <si>
    <t>սալերով /3/</t>
  </si>
  <si>
    <t>Փայտյա լուսամ</t>
  </si>
  <si>
    <t>փոփ</t>
  </si>
  <si>
    <t>Շոքեբաղնիքի ավտոմատ</t>
  </si>
  <si>
    <t>ջրվեժային դույլ 60լ</t>
  </si>
  <si>
    <t>Շոքեբաղնիքի ավտ</t>
  </si>
  <si>
    <t>Անատոմիական գլխատակ</t>
  </si>
  <si>
    <t>Աֆրիկյան աբաշ 40սմ Ф5</t>
  </si>
  <si>
    <t>Դույլ ուշատ լորենու փայտից</t>
  </si>
  <si>
    <t>չժանգոտվող երկաթի /304/</t>
  </si>
  <si>
    <t>ներդիրով</t>
  </si>
  <si>
    <t>Օկսիդիրային մետաղից շո</t>
  </si>
  <si>
    <t>քեբաղնիքի շերեփ 2լ</t>
  </si>
  <si>
    <t>Օդափոխության փական</t>
  </si>
  <si>
    <r>
      <t xml:space="preserve">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160մմ չժանգոտվող պողպա</t>
    </r>
  </si>
  <si>
    <t>տից իր խցանով և պանելա</t>
  </si>
  <si>
    <t>յին շերտով</t>
  </si>
  <si>
    <t>Առաստաղային օդափոխու</t>
  </si>
  <si>
    <t>թյան անցումային հանգույց</t>
  </si>
  <si>
    <t>չժանգոտվող պողպատից</t>
  </si>
  <si>
    <t>Termo,ferrum AISI430220/220</t>
  </si>
  <si>
    <t>ՕդատարներØ160մմ չժանգո</t>
  </si>
  <si>
    <t>տվող պողպատից սեդվիչա</t>
  </si>
  <si>
    <t>յին AISI430/0.5մմ կամ համար</t>
  </si>
  <si>
    <t>ժեք</t>
  </si>
  <si>
    <t>Օդատարների ձևավոր մասեր</t>
  </si>
  <si>
    <t>Ø160մմ 45</t>
  </si>
  <si>
    <t>Ø160մմ 90</t>
  </si>
  <si>
    <t xml:space="preserve">Անատոմիական </t>
  </si>
  <si>
    <t>Օդափոխության</t>
  </si>
  <si>
    <r>
      <t xml:space="preserve">գլխատակ </t>
    </r>
    <r>
      <rPr>
        <sz val="10"/>
        <color theme="1"/>
        <rFont val="Calibri"/>
        <family val="2"/>
        <charset val="204"/>
        <scheme val="minor"/>
      </rPr>
      <t>40սմ Ф5</t>
    </r>
  </si>
  <si>
    <t>Դույլ ուշատ</t>
  </si>
  <si>
    <t xml:space="preserve"> շերեփ 2լ</t>
  </si>
  <si>
    <t xml:space="preserve">փակաØ160մմ </t>
  </si>
  <si>
    <t xml:space="preserve">Օդափոխության </t>
  </si>
  <si>
    <t>հանգույց</t>
  </si>
  <si>
    <t>AISI430220/220/160</t>
  </si>
  <si>
    <t>Օդատարի ձևա</t>
  </si>
  <si>
    <t xml:space="preserve">վոր մասեր </t>
  </si>
  <si>
    <t>վոր մասեր 45</t>
  </si>
  <si>
    <t>Վերադիր ծախսեր                                13.3%</t>
  </si>
  <si>
    <t>Շահույթ                                                          11%</t>
  </si>
  <si>
    <t>ԱԱՀ                                                                   20%</t>
  </si>
  <si>
    <t>ՆԱԽԱՀԱՇԻՎ</t>
  </si>
  <si>
    <t>ՌՀՀ ՄԱՐԶԱՀԱՄԱԼԻՐԻ ԼՈՂԱՎԱԶԱՆԻ ՏԱՐԱԾՔՈՒՄ ԵՐԿՈՒ ՇՈՔԵԲԱՂՆԻՔՆԵՐԻ ԻՐԱԿԱՆԱՑՈՒՄ</t>
  </si>
  <si>
    <t>Կազմված է հունվար ամսավա 2026թ. Գներով</t>
  </si>
  <si>
    <t>Հ.հ.</t>
  </si>
  <si>
    <t>Չափ.</t>
  </si>
  <si>
    <t>Քանակը</t>
  </si>
  <si>
    <t>միավ.</t>
  </si>
  <si>
    <t>արժեքը</t>
  </si>
  <si>
    <t xml:space="preserve">      ԱՇԽԱՏԱՆՔՆԵՐԻ ԱՆՎԱՆՈՒՄԸ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</si>
</sst>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2" borderId="1" xfId="0" applyFont="1" applyFill="1" applyBorder="1"/>
    <xf numFmtId="0" fontId="0" fillId="2" borderId="2" xfId="0" applyFill="1" applyBorder="1"/>
    <xf numFmtId="0" fontId="2" fillId="2" borderId="3" xfId="0" applyFont="1" applyFill="1" applyBorder="1"/>
    <xf numFmtId="0" fontId="3" fillId="2" borderId="1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2" xfId="0" applyFont="1" applyFill="1" applyBorder="1"/>
    <xf numFmtId="0" fontId="0" fillId="2" borderId="4" xfId="0" applyFill="1" applyBorder="1"/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2" borderId="5" xfId="0" applyFont="1" applyFill="1" applyBorder="1"/>
    <xf numFmtId="0" fontId="4" fillId="2" borderId="6" xfId="0" applyFont="1" applyFill="1" applyBorder="1" applyAlignment="1">
      <alignment horizontal="center"/>
    </xf>
    <xf numFmtId="0" fontId="3" fillId="2" borderId="7" xfId="0" applyFont="1" applyFill="1" applyBorder="1"/>
    <xf numFmtId="0" fontId="3" fillId="2" borderId="5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9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0" fillId="2" borderId="13" xfId="0" applyFill="1" applyBorder="1"/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3" fillId="2" borderId="14" xfId="0" applyFont="1" applyFill="1" applyBorder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18" xfId="0" applyFont="1" applyFill="1" applyBorder="1"/>
    <xf numFmtId="0" fontId="0" fillId="2" borderId="19" xfId="0" applyFill="1" applyBorder="1"/>
    <xf numFmtId="0" fontId="4" fillId="2" borderId="15" xfId="0" applyFont="1" applyFill="1" applyBorder="1" applyAlignment="1">
      <alignment horizontal="center"/>
    </xf>
    <xf numFmtId="0" fontId="0" fillId="2" borderId="14" xfId="0" applyFill="1" applyBorder="1"/>
    <xf numFmtId="0" fontId="0" fillId="2" borderId="15" xfId="0" applyFill="1" applyBorder="1"/>
    <xf numFmtId="0" fontId="3" fillId="2" borderId="19" xfId="0" applyFont="1" applyFill="1" applyBorder="1"/>
    <xf numFmtId="0" fontId="4" fillId="2" borderId="19" xfId="0" applyFont="1" applyFill="1" applyBorder="1"/>
    <xf numFmtId="0" fontId="2" fillId="2" borderId="7" xfId="0" applyFont="1" applyFill="1" applyBorder="1"/>
    <xf numFmtId="0" fontId="0" fillId="2" borderId="0" xfId="0" applyFill="1"/>
    <xf numFmtId="0" fontId="1" fillId="3" borderId="20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0" fillId="0" borderId="0" xfId="0" applyBorder="1"/>
    <xf numFmtId="0" fontId="0" fillId="0" borderId="6" xfId="0" applyBorder="1"/>
    <xf numFmtId="0" fontId="0" fillId="0" borderId="12" xfId="0" applyBorder="1"/>
    <xf numFmtId="0" fontId="7" fillId="2" borderId="1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1" xfId="0" applyBorder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7" xfId="0" applyBorder="1"/>
    <xf numFmtId="0" fontId="0" fillId="0" borderId="0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164" fontId="0" fillId="0" borderId="12" xfId="0" applyNumberFormat="1" applyBorder="1"/>
    <xf numFmtId="0" fontId="0" fillId="0" borderId="13" xfId="0" applyBorder="1"/>
    <xf numFmtId="164" fontId="0" fillId="0" borderId="13" xfId="0" applyNumberFormat="1" applyBorder="1"/>
    <xf numFmtId="0" fontId="0" fillId="0" borderId="20" xfId="0" applyBorder="1"/>
    <xf numFmtId="0" fontId="0" fillId="0" borderId="1" xfId="0" applyBorder="1"/>
    <xf numFmtId="0" fontId="0" fillId="0" borderId="5" xfId="0" applyBorder="1"/>
    <xf numFmtId="0" fontId="0" fillId="0" borderId="27" xfId="0" applyBorder="1"/>
    <xf numFmtId="164" fontId="0" fillId="0" borderId="27" xfId="0" applyNumberFormat="1" applyBorder="1"/>
    <xf numFmtId="164" fontId="0" fillId="0" borderId="5" xfId="0" applyNumberFormat="1" applyBorder="1"/>
    <xf numFmtId="0" fontId="0" fillId="0" borderId="23" xfId="0" applyFill="1" applyBorder="1"/>
    <xf numFmtId="2" fontId="0" fillId="0" borderId="27" xfId="0" applyNumberFormat="1" applyBorder="1"/>
    <xf numFmtId="0" fontId="5" fillId="0" borderId="22" xfId="0" applyFont="1" applyBorder="1" applyAlignment="1">
      <alignment horizontal="center"/>
    </xf>
    <xf numFmtId="2" fontId="0" fillId="0" borderId="12" xfId="0" applyNumberFormat="1" applyBorder="1"/>
    <xf numFmtId="0" fontId="0" fillId="0" borderId="0" xfId="0" applyFill="1" applyBorder="1"/>
    <xf numFmtId="0" fontId="0" fillId="0" borderId="5" xfId="0" applyFill="1" applyBorder="1"/>
    <xf numFmtId="0" fontId="5" fillId="0" borderId="5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20" xfId="0" applyFill="1" applyBorder="1"/>
    <xf numFmtId="0" fontId="8" fillId="0" borderId="27" xfId="0" applyFont="1" applyBorder="1"/>
    <xf numFmtId="0" fontId="9" fillId="0" borderId="27" xfId="0" applyFont="1" applyBorder="1"/>
    <xf numFmtId="0" fontId="10" fillId="0" borderId="12" xfId="0" applyFont="1" applyBorder="1"/>
    <xf numFmtId="2" fontId="0" fillId="0" borderId="13" xfId="0" applyNumberFormat="1" applyBorder="1"/>
    <xf numFmtId="0" fontId="12" fillId="0" borderId="27" xfId="0" applyFont="1" applyBorder="1"/>
    <xf numFmtId="0" fontId="0" fillId="0" borderId="4" xfId="0" applyFill="1" applyBorder="1"/>
    <xf numFmtId="0" fontId="9" fillId="0" borderId="12" xfId="0" applyFont="1" applyBorder="1"/>
    <xf numFmtId="0" fontId="0" fillId="0" borderId="12" xfId="0" applyFill="1" applyBorder="1"/>
    <xf numFmtId="0" fontId="0" fillId="0" borderId="1" xfId="0" applyFill="1" applyBorder="1"/>
    <xf numFmtId="0" fontId="0" fillId="0" borderId="27" xfId="0" applyFill="1" applyBorder="1"/>
    <xf numFmtId="0" fontId="8" fillId="0" borderId="11" xfId="0" applyFont="1" applyBorder="1"/>
    <xf numFmtId="0" fontId="8" fillId="0" borderId="5" xfId="0" applyFont="1" applyBorder="1"/>
    <xf numFmtId="0" fontId="9" fillId="0" borderId="1" xfId="0" applyFont="1" applyBorder="1"/>
    <xf numFmtId="0" fontId="9" fillId="0" borderId="27" xfId="0" applyFont="1" applyFill="1" applyBorder="1"/>
    <xf numFmtId="0" fontId="9" fillId="0" borderId="0" xfId="0" applyFont="1" applyBorder="1"/>
    <xf numFmtId="164" fontId="0" fillId="0" borderId="6" xfId="0" applyNumberFormat="1" applyBorder="1"/>
    <xf numFmtId="2" fontId="0" fillId="0" borderId="7" xfId="0" applyNumberFormat="1" applyBorder="1"/>
    <xf numFmtId="0" fontId="6" fillId="0" borderId="23" xfId="0" applyFont="1" applyBorder="1"/>
    <xf numFmtId="164" fontId="5" fillId="0" borderId="21" xfId="0" applyNumberFormat="1" applyFont="1" applyBorder="1"/>
    <xf numFmtId="164" fontId="0" fillId="0" borderId="1" xfId="0" applyNumberFormat="1" applyBorder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7" xfId="0" applyBorder="1"/>
    <xf numFmtId="0" fontId="0" fillId="0" borderId="0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5" xfId="0" applyBorder="1"/>
    <xf numFmtId="164" fontId="0" fillId="0" borderId="27" xfId="0" applyNumberFormat="1" applyBorder="1"/>
    <xf numFmtId="0" fontId="6" fillId="0" borderId="4" xfId="0" applyFont="1" applyBorder="1"/>
    <xf numFmtId="0" fontId="0" fillId="4" borderId="22" xfId="0" applyFill="1" applyBorder="1"/>
    <xf numFmtId="0" fontId="0" fillId="4" borderId="23" xfId="0" applyFill="1" applyBorder="1"/>
    <xf numFmtId="0" fontId="0" fillId="4" borderId="21" xfId="0" applyFill="1" applyBorder="1"/>
    <xf numFmtId="164" fontId="6" fillId="4" borderId="20" xfId="0" applyNumberFormat="1" applyFont="1" applyFill="1" applyBorder="1"/>
    <xf numFmtId="0" fontId="5" fillId="0" borderId="20" xfId="0" applyFont="1" applyBorder="1" applyAlignment="1">
      <alignment horizontal="center"/>
    </xf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1" xfId="0" applyBorder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7" xfId="0" applyBorder="1"/>
    <xf numFmtId="0" fontId="0" fillId="0" borderId="0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0" xfId="0" applyBorder="1"/>
    <xf numFmtId="0" fontId="0" fillId="0" borderId="1" xfId="0" applyBorder="1"/>
    <xf numFmtId="0" fontId="0" fillId="0" borderId="5" xfId="0" applyBorder="1"/>
    <xf numFmtId="0" fontId="0" fillId="0" borderId="27" xfId="0" applyBorder="1"/>
    <xf numFmtId="0" fontId="5" fillId="0" borderId="20" xfId="0" applyFont="1" applyBorder="1"/>
    <xf numFmtId="164" fontId="0" fillId="0" borderId="27" xfId="0" applyNumberFormat="1" applyBorder="1"/>
    <xf numFmtId="0" fontId="5" fillId="3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0" fillId="0" borderId="23" xfId="0" applyFill="1" applyBorder="1"/>
    <xf numFmtId="0" fontId="0" fillId="0" borderId="13" xfId="0" applyFill="1" applyBorder="1"/>
    <xf numFmtId="0" fontId="0" fillId="0" borderId="6" xfId="0" applyFill="1" applyBorder="1"/>
    <xf numFmtId="0" fontId="0" fillId="4" borderId="20" xfId="0" applyFill="1" applyBorder="1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121920</xdr:rowOff>
    </xdr:from>
    <xdr:to>
      <xdr:col>5</xdr:col>
      <xdr:colOff>584834</xdr:colOff>
      <xdr:row>1</xdr:row>
      <xdr:rowOff>876300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 flipV="1">
          <a:off x="0" y="121920"/>
          <a:ext cx="5476874" cy="93726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/>
          <a:r>
            <a:rPr lang="hy-AM" sz="1100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թիվ 1</a:t>
          </a:r>
          <a:r>
            <a:rPr lang="en-US" sz="1100" i="1">
              <a:effectLst/>
              <a:latin typeface="GHEA Grapalat" panose="02000506050000020003" pitchFamily="50" charset="0"/>
              <a:ea typeface="+mn-ea"/>
              <a:cs typeface="+mn-cs"/>
            </a:rPr>
            <a:t>.4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           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2026թ.  կնքված 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ՌՀ-ՍՀ-ԳՀԱՇՁԲ-26/21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 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335280</xdr:colOff>
      <xdr:row>2</xdr:row>
      <xdr:rowOff>53340</xdr:rowOff>
    </xdr:from>
    <xdr:to>
      <xdr:col>6</xdr:col>
      <xdr:colOff>106680</xdr:colOff>
      <xdr:row>7</xdr:row>
      <xdr:rowOff>120020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335280" y="1158240"/>
          <a:ext cx="5646420" cy="98108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ՉԱՓԱԲԱԺԻՆ</a:t>
          </a:r>
          <a:r>
            <a:rPr lang="en-US" sz="1100" b="1" i="1" baseline="0">
              <a:effectLst/>
              <a:latin typeface="GHEA Grapalat" panose="02000506050000020003" pitchFamily="50" charset="0"/>
              <a:ea typeface="+mn-ea"/>
              <a:cs typeface="+mn-cs"/>
            </a:rPr>
            <a:t> 5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   ՆԱԽԱՀԱՇԻՎ-ԾԱՎԱԼԱԹԵՐԹ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համալսարանի մարզահամալիրի լողավազանի ցնցուղարանում երկու սաունաների կառուցման աշխատանքներ</a:t>
          </a:r>
          <a:endParaRPr lang="en-US">
            <a:effectLst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85</xdr:row>
      <xdr:rowOff>99060</xdr:rowOff>
    </xdr:from>
    <xdr:to>
      <xdr:col>2</xdr:col>
      <xdr:colOff>266700</xdr:colOff>
      <xdr:row>99</xdr:row>
      <xdr:rowOff>152402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 flipV="1">
          <a:off x="0" y="16642080"/>
          <a:ext cx="3383280" cy="261366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ՊԱՏՎԻՐԱՏՈՒ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3</xdr:col>
      <xdr:colOff>243840</xdr:colOff>
      <xdr:row>85</xdr:row>
      <xdr:rowOff>175260</xdr:rowOff>
    </xdr:from>
    <xdr:to>
      <xdr:col>6</xdr:col>
      <xdr:colOff>236220</xdr:colOff>
      <xdr:row>97</xdr:row>
      <xdr:rowOff>129539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3840480" y="16718280"/>
          <a:ext cx="2270760" cy="21488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ԿԱՊԱԼԱՌՈՒ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5"/>
  <sheetViews>
    <sheetView workbookViewId="0">
      <selection activeCell="C1" sqref="B1:P2"/>
    </sheetView>
  </sheetViews>
  <sheetFormatPr defaultRowHeight="15" x14ac:dyDescent="0.25"/>
  <cols>
    <col min="1" max="1" width="4" customWidth="1"/>
    <col min="2" max="2" width="6.7109375" customWidth="1"/>
    <col min="3" max="3" width="28.85546875" customWidth="1"/>
    <col min="4" max="4" width="4.28515625" customWidth="1"/>
    <col min="5" max="5" width="5.85546875" customWidth="1"/>
    <col min="6" max="7" width="7.5703125" customWidth="1"/>
    <col min="8" max="8" width="17.42578125" customWidth="1"/>
    <col min="9" max="9" width="4.42578125" customWidth="1"/>
    <col min="10" max="10" width="5.5703125" customWidth="1"/>
    <col min="11" max="12" width="6.42578125" customWidth="1"/>
    <col min="13" max="13" width="5.28515625" customWidth="1"/>
    <col min="14" max="14" width="5.5703125" customWidth="1"/>
    <col min="15" max="15" width="7.7109375" customWidth="1"/>
    <col min="16" max="16" width="8" customWidth="1"/>
    <col min="17" max="17" width="11" customWidth="1"/>
  </cols>
  <sheetData>
    <row r="1" spans="1:17" x14ac:dyDescent="0.25">
      <c r="E1" s="156" t="s">
        <v>147</v>
      </c>
      <c r="F1" s="156"/>
      <c r="G1" s="156"/>
      <c r="H1" s="156"/>
      <c r="I1" s="156"/>
      <c r="J1" s="156"/>
      <c r="K1" s="156"/>
    </row>
    <row r="2" spans="1:17" x14ac:dyDescent="0.25">
      <c r="B2" s="156" t="s">
        <v>148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7" spans="1:17" ht="15.75" thickBot="1" x14ac:dyDescent="0.3">
      <c r="A7" t="s">
        <v>149</v>
      </c>
      <c r="P7" s="54">
        <v>2.5348600000000001</v>
      </c>
      <c r="Q7" s="54">
        <v>3.0348600000000001</v>
      </c>
    </row>
    <row r="8" spans="1:17" x14ac:dyDescent="0.25">
      <c r="A8" s="1"/>
      <c r="B8" s="2"/>
      <c r="C8" s="3"/>
      <c r="D8" s="4"/>
      <c r="E8" s="5"/>
      <c r="F8" s="152" t="s">
        <v>0</v>
      </c>
      <c r="G8" s="153"/>
      <c r="H8" s="4"/>
      <c r="I8" s="6" t="s">
        <v>1</v>
      </c>
      <c r="J8" s="5"/>
      <c r="K8" s="5"/>
      <c r="L8" s="7"/>
      <c r="M8" s="6" t="s">
        <v>2</v>
      </c>
      <c r="N8" s="8"/>
      <c r="O8" s="2"/>
      <c r="P8" s="9" t="s">
        <v>3</v>
      </c>
      <c r="Q8" s="10"/>
    </row>
    <row r="9" spans="1:17" ht="15.75" thickBot="1" x14ac:dyDescent="0.3">
      <c r="A9" s="11" t="s">
        <v>4</v>
      </c>
      <c r="B9" s="12" t="s">
        <v>5</v>
      </c>
      <c r="C9" s="13" t="s">
        <v>32</v>
      </c>
      <c r="D9" s="14" t="s">
        <v>6</v>
      </c>
      <c r="E9" s="15" t="s">
        <v>7</v>
      </c>
      <c r="F9" s="154" t="s">
        <v>8</v>
      </c>
      <c r="G9" s="155"/>
      <c r="H9" s="14"/>
      <c r="I9" s="16"/>
      <c r="J9" s="17"/>
      <c r="K9" s="17"/>
      <c r="L9" s="18"/>
      <c r="M9" s="19"/>
      <c r="N9" s="20" t="s">
        <v>9</v>
      </c>
      <c r="O9" s="21"/>
      <c r="P9" s="22" t="s">
        <v>10</v>
      </c>
      <c r="Q9" s="23"/>
    </row>
    <row r="10" spans="1:17" x14ac:dyDescent="0.25">
      <c r="A10" s="11"/>
      <c r="B10" s="12"/>
      <c r="C10" s="13"/>
      <c r="D10" s="14"/>
      <c r="E10" s="15" t="s">
        <v>11</v>
      </c>
      <c r="F10" s="24" t="s">
        <v>12</v>
      </c>
      <c r="G10" s="25" t="s">
        <v>13</v>
      </c>
      <c r="H10" s="14" t="s">
        <v>14</v>
      </c>
      <c r="I10" s="26"/>
      <c r="J10" s="27" t="s">
        <v>15</v>
      </c>
      <c r="K10" s="27" t="s">
        <v>16</v>
      </c>
      <c r="L10" s="28" t="s">
        <v>17</v>
      </c>
      <c r="M10" s="24"/>
      <c r="N10" s="29"/>
      <c r="O10" s="52" t="s">
        <v>13</v>
      </c>
      <c r="P10" s="31"/>
      <c r="Q10" s="32"/>
    </row>
    <row r="11" spans="1:17" x14ac:dyDescent="0.25">
      <c r="A11" s="11"/>
      <c r="B11" s="12"/>
      <c r="C11" s="13"/>
      <c r="D11" s="14"/>
      <c r="E11" s="15"/>
      <c r="F11" s="24" t="s">
        <v>18</v>
      </c>
      <c r="G11" s="25" t="s">
        <v>19</v>
      </c>
      <c r="H11" s="14"/>
      <c r="I11" s="24" t="s">
        <v>6</v>
      </c>
      <c r="J11" s="33" t="s">
        <v>20</v>
      </c>
      <c r="K11" s="33" t="s">
        <v>21</v>
      </c>
      <c r="L11" s="25"/>
      <c r="M11" s="24" t="s">
        <v>22</v>
      </c>
      <c r="N11" s="34" t="s">
        <v>23</v>
      </c>
      <c r="O11" s="52" t="s">
        <v>24</v>
      </c>
      <c r="P11" s="53" t="s">
        <v>25</v>
      </c>
      <c r="Q11" s="30" t="s">
        <v>26</v>
      </c>
    </row>
    <row r="12" spans="1:17" ht="15.75" thickBot="1" x14ac:dyDescent="0.3">
      <c r="A12" s="11"/>
      <c r="B12" s="12" t="s">
        <v>27</v>
      </c>
      <c r="C12" s="35"/>
      <c r="D12" s="14"/>
      <c r="E12" s="36"/>
      <c r="F12" s="24"/>
      <c r="G12" s="25" t="s">
        <v>28</v>
      </c>
      <c r="H12" s="14"/>
      <c r="I12" s="24"/>
      <c r="J12" s="33"/>
      <c r="K12" s="33" t="s">
        <v>29</v>
      </c>
      <c r="L12" s="25" t="s">
        <v>30</v>
      </c>
      <c r="M12" s="24"/>
      <c r="N12" s="29"/>
      <c r="O12" s="30" t="s">
        <v>31</v>
      </c>
      <c r="P12" s="31"/>
      <c r="Q12" s="32"/>
    </row>
    <row r="13" spans="1:17" ht="15.75" thickBot="1" x14ac:dyDescent="0.3">
      <c r="A13" s="37">
        <v>1</v>
      </c>
      <c r="B13" s="38">
        <v>2</v>
      </c>
      <c r="C13" s="39">
        <v>3</v>
      </c>
      <c r="D13" s="37">
        <v>4</v>
      </c>
      <c r="E13" s="40">
        <v>5</v>
      </c>
      <c r="F13" s="41">
        <v>6</v>
      </c>
      <c r="G13" s="42">
        <v>7</v>
      </c>
      <c r="H13" s="37">
        <v>8</v>
      </c>
      <c r="I13" s="41">
        <v>9</v>
      </c>
      <c r="J13" s="43">
        <v>10</v>
      </c>
      <c r="K13" s="43">
        <v>11</v>
      </c>
      <c r="L13" s="42">
        <v>12</v>
      </c>
      <c r="M13" s="41">
        <v>13</v>
      </c>
      <c r="N13" s="44">
        <v>14</v>
      </c>
      <c r="O13" s="45">
        <v>15</v>
      </c>
      <c r="P13" s="46">
        <v>16</v>
      </c>
      <c r="Q13" s="45">
        <v>17</v>
      </c>
    </row>
    <row r="14" spans="1:17" x14ac:dyDescent="0.25">
      <c r="A14" s="70"/>
      <c r="B14" s="47"/>
      <c r="C14" s="70"/>
      <c r="D14" s="47"/>
      <c r="E14" s="70"/>
      <c r="F14" s="47"/>
      <c r="G14" s="70"/>
      <c r="H14" s="70"/>
      <c r="I14" s="47"/>
      <c r="J14" s="70"/>
      <c r="K14" s="47"/>
      <c r="L14" s="70"/>
      <c r="M14" s="47"/>
      <c r="N14" s="70"/>
      <c r="O14" s="47"/>
      <c r="P14" s="70"/>
      <c r="Q14" s="48"/>
    </row>
    <row r="15" spans="1:17" x14ac:dyDescent="0.25">
      <c r="A15" s="81">
        <v>1</v>
      </c>
      <c r="B15" s="49"/>
      <c r="C15" s="71" t="s">
        <v>34</v>
      </c>
      <c r="D15" s="49"/>
      <c r="E15" s="71"/>
      <c r="F15" s="49"/>
      <c r="G15" s="71"/>
      <c r="H15" s="71" t="s">
        <v>64</v>
      </c>
      <c r="I15" s="49"/>
      <c r="J15" s="71"/>
      <c r="K15" s="49"/>
      <c r="L15" s="71"/>
      <c r="M15" s="49"/>
      <c r="N15" s="71"/>
      <c r="O15" s="49"/>
      <c r="P15" s="71"/>
      <c r="Q15" s="50"/>
    </row>
    <row r="16" spans="1:17" x14ac:dyDescent="0.25">
      <c r="A16" s="81"/>
      <c r="B16" s="49"/>
      <c r="C16" s="71" t="s">
        <v>35</v>
      </c>
      <c r="D16" s="49"/>
      <c r="E16" s="71"/>
      <c r="F16" s="49"/>
      <c r="G16" s="71"/>
      <c r="H16" s="71" t="s">
        <v>65</v>
      </c>
      <c r="I16" s="49"/>
      <c r="J16" s="71"/>
      <c r="K16" s="49"/>
      <c r="L16" s="71"/>
      <c r="M16" s="49"/>
      <c r="N16" s="71"/>
      <c r="O16" s="49"/>
      <c r="P16" s="71"/>
      <c r="Q16" s="50"/>
    </row>
    <row r="17" spans="1:17" x14ac:dyDescent="0.25">
      <c r="A17" s="81"/>
      <c r="B17" s="49" t="s">
        <v>63</v>
      </c>
      <c r="C17" s="71" t="s">
        <v>36</v>
      </c>
      <c r="D17" s="49"/>
      <c r="E17" s="71"/>
      <c r="F17" s="49"/>
      <c r="G17" s="71"/>
      <c r="H17" s="71" t="s">
        <v>66</v>
      </c>
      <c r="I17" s="49"/>
      <c r="J17" s="71"/>
      <c r="K17" s="49"/>
      <c r="L17" s="71"/>
      <c r="M17" s="49"/>
      <c r="N17" s="71"/>
      <c r="O17" s="49"/>
      <c r="P17" s="71"/>
      <c r="Q17" s="50"/>
    </row>
    <row r="18" spans="1:17" x14ac:dyDescent="0.25">
      <c r="A18" s="81"/>
      <c r="B18" s="49"/>
      <c r="C18" s="71" t="s">
        <v>37</v>
      </c>
      <c r="D18" s="49"/>
      <c r="E18" s="71"/>
      <c r="F18" s="49"/>
      <c r="G18" s="71"/>
      <c r="H18" s="80" t="s">
        <v>67</v>
      </c>
      <c r="I18" s="49" t="s">
        <v>68</v>
      </c>
      <c r="J18" s="71">
        <v>0.05</v>
      </c>
      <c r="K18" s="49">
        <f>J18*E19</f>
        <v>2.4000000000000004</v>
      </c>
      <c r="L18" s="71">
        <v>45</v>
      </c>
      <c r="M18" s="49"/>
      <c r="N18" s="71"/>
      <c r="O18" s="49"/>
      <c r="P18" s="71"/>
      <c r="Q18" s="50"/>
    </row>
    <row r="19" spans="1:17" ht="15.75" thickBot="1" x14ac:dyDescent="0.3">
      <c r="A19" s="82"/>
      <c r="B19" s="51"/>
      <c r="C19" s="72" t="s">
        <v>38</v>
      </c>
      <c r="D19" s="51" t="s">
        <v>33</v>
      </c>
      <c r="E19" s="72">
        <v>48</v>
      </c>
      <c r="F19" s="78">
        <v>0.18</v>
      </c>
      <c r="G19" s="72">
        <v>5.0000000000000001E-3</v>
      </c>
      <c r="H19" s="72" t="s">
        <v>26</v>
      </c>
      <c r="I19" s="51"/>
      <c r="J19" s="72"/>
      <c r="K19" s="51"/>
      <c r="L19" s="72"/>
      <c r="M19" s="51">
        <f>(L18*J18)*1.132</f>
        <v>2.5469999999999997</v>
      </c>
      <c r="N19" s="72">
        <f>F19*P7</f>
        <v>0.45627479999999998</v>
      </c>
      <c r="O19" s="66">
        <f>G19*Q7</f>
        <v>1.5174300000000002E-2</v>
      </c>
      <c r="P19" s="73">
        <f>O19+N19+M19</f>
        <v>3.0184490999999998</v>
      </c>
      <c r="Q19" s="68">
        <f>3.018*48</f>
        <v>144.86399999999998</v>
      </c>
    </row>
    <row r="20" spans="1:17" x14ac:dyDescent="0.25">
      <c r="A20" s="83">
        <v>2</v>
      </c>
      <c r="B20" s="59"/>
      <c r="C20" s="70" t="s">
        <v>39</v>
      </c>
      <c r="D20" s="59"/>
      <c r="E20" s="70"/>
      <c r="F20" s="70"/>
      <c r="G20" s="59"/>
      <c r="H20" s="70" t="s">
        <v>69</v>
      </c>
      <c r="I20" s="59"/>
      <c r="J20" s="70"/>
      <c r="K20" s="59"/>
      <c r="L20" s="70"/>
      <c r="M20" s="59"/>
      <c r="N20" s="70"/>
      <c r="O20" s="70"/>
      <c r="P20" s="59"/>
      <c r="Q20" s="70"/>
    </row>
    <row r="21" spans="1:17" ht="15.75" thickBot="1" x14ac:dyDescent="0.3">
      <c r="A21" s="82"/>
      <c r="B21" s="62" t="s">
        <v>63</v>
      </c>
      <c r="C21" s="72" t="s">
        <v>40</v>
      </c>
      <c r="D21" s="65" t="s">
        <v>41</v>
      </c>
      <c r="E21" s="72">
        <v>90</v>
      </c>
      <c r="F21" s="72">
        <v>1.4999999999999999E-2</v>
      </c>
      <c r="G21" s="65">
        <v>1E-3</v>
      </c>
      <c r="H21" s="72" t="s">
        <v>70</v>
      </c>
      <c r="I21" s="65" t="s">
        <v>41</v>
      </c>
      <c r="J21" s="72">
        <v>1</v>
      </c>
      <c r="K21" s="65">
        <f>J21*E21</f>
        <v>90</v>
      </c>
      <c r="L21" s="72">
        <v>0.2</v>
      </c>
      <c r="M21" s="65">
        <f>L21*J21*1.132</f>
        <v>0.22639999999999999</v>
      </c>
      <c r="N21" s="72">
        <f>F21*P7</f>
        <v>3.8022899999999998E-2</v>
      </c>
      <c r="O21" s="73">
        <f>G21*Q7</f>
        <v>3.0348600000000003E-3</v>
      </c>
      <c r="P21" s="66">
        <f>O21+N21+M21</f>
        <v>0.26745775999999999</v>
      </c>
      <c r="Q21" s="73">
        <f>0.267*E21</f>
        <v>24.03</v>
      </c>
    </row>
    <row r="22" spans="1:17" x14ac:dyDescent="0.25">
      <c r="A22" s="84">
        <v>3</v>
      </c>
      <c r="B22" s="70"/>
      <c r="C22" s="59" t="s">
        <v>42</v>
      </c>
      <c r="D22" s="70" t="s">
        <v>41</v>
      </c>
      <c r="E22" s="59">
        <v>210</v>
      </c>
      <c r="F22" s="70">
        <v>1.4999999999999999E-2</v>
      </c>
      <c r="G22" s="59">
        <v>1E-3</v>
      </c>
      <c r="H22" s="70" t="s">
        <v>69</v>
      </c>
      <c r="I22" s="59"/>
      <c r="J22" s="70"/>
      <c r="K22" s="59"/>
      <c r="L22" s="70"/>
      <c r="M22" s="59"/>
      <c r="N22" s="70"/>
      <c r="O22" s="70"/>
      <c r="P22" s="70"/>
      <c r="Q22" s="60"/>
    </row>
    <row r="23" spans="1:17" ht="15.75" thickBot="1" x14ac:dyDescent="0.3">
      <c r="A23" s="85"/>
      <c r="B23" s="72" t="s">
        <v>63</v>
      </c>
      <c r="C23" s="65"/>
      <c r="D23" s="72"/>
      <c r="E23" s="65"/>
      <c r="F23" s="72"/>
      <c r="G23" s="65"/>
      <c r="H23" s="72" t="s">
        <v>71</v>
      </c>
      <c r="I23" s="65" t="s">
        <v>41</v>
      </c>
      <c r="J23" s="72">
        <v>1</v>
      </c>
      <c r="K23" s="65">
        <v>210</v>
      </c>
      <c r="L23" s="72">
        <v>0.4</v>
      </c>
      <c r="M23" s="65">
        <v>0.5</v>
      </c>
      <c r="N23" s="72">
        <v>0.04</v>
      </c>
      <c r="O23" s="72">
        <v>3.0000000000000001E-3</v>
      </c>
      <c r="P23" s="72">
        <f>O23+N23+M23</f>
        <v>0.54300000000000004</v>
      </c>
      <c r="Q23" s="67">
        <f>P23*E22</f>
        <v>114.03</v>
      </c>
    </row>
    <row r="24" spans="1:17" x14ac:dyDescent="0.25">
      <c r="A24" s="84">
        <v>4</v>
      </c>
      <c r="B24" s="70"/>
      <c r="C24" s="59" t="s">
        <v>43</v>
      </c>
      <c r="D24" s="70"/>
      <c r="E24" s="59"/>
      <c r="F24" s="70"/>
      <c r="G24" s="70"/>
      <c r="H24" s="70" t="s">
        <v>72</v>
      </c>
      <c r="I24" s="59"/>
      <c r="J24" s="70"/>
      <c r="K24" s="59"/>
      <c r="L24" s="70"/>
      <c r="M24" s="59"/>
      <c r="N24" s="70"/>
      <c r="O24" s="59"/>
      <c r="P24" s="70"/>
      <c r="Q24" s="60"/>
    </row>
    <row r="25" spans="1:17" ht="15.75" thickBot="1" x14ac:dyDescent="0.3">
      <c r="A25" s="86"/>
      <c r="B25" s="72" t="s">
        <v>63</v>
      </c>
      <c r="C25" s="62" t="s">
        <v>44</v>
      </c>
      <c r="D25" s="71"/>
      <c r="E25" s="62"/>
      <c r="F25" s="71"/>
      <c r="G25" s="71"/>
      <c r="H25" s="71" t="s">
        <v>73</v>
      </c>
      <c r="I25" s="62"/>
      <c r="J25" s="71"/>
      <c r="K25" s="62"/>
      <c r="L25" s="71"/>
      <c r="M25" s="62"/>
      <c r="N25" s="71"/>
      <c r="O25" s="62"/>
      <c r="P25" s="71"/>
      <c r="Q25" s="63"/>
    </row>
    <row r="26" spans="1:17" ht="15.75" thickBot="1" x14ac:dyDescent="0.3">
      <c r="A26" s="85"/>
      <c r="B26" s="72"/>
      <c r="C26" s="65" t="s">
        <v>45</v>
      </c>
      <c r="D26" s="72" t="s">
        <v>41</v>
      </c>
      <c r="E26" s="65">
        <v>201.6</v>
      </c>
      <c r="F26" s="72">
        <v>0.18</v>
      </c>
      <c r="G26" s="72">
        <v>5.0000000000000001E-3</v>
      </c>
      <c r="H26" s="72" t="s">
        <v>74</v>
      </c>
      <c r="I26" s="65" t="s">
        <v>41</v>
      </c>
      <c r="J26" s="72">
        <v>1</v>
      </c>
      <c r="K26" s="65">
        <v>201.6</v>
      </c>
      <c r="L26" s="72">
        <v>2.2999999999999998</v>
      </c>
      <c r="M26" s="65">
        <f>L26*J26*1.132</f>
        <v>2.6035999999999997</v>
      </c>
      <c r="N26" s="72">
        <f>F26*P7</f>
        <v>0.45627479999999998</v>
      </c>
      <c r="O26" s="66">
        <f>G26*Q7</f>
        <v>1.5174300000000002E-2</v>
      </c>
      <c r="P26" s="73">
        <f>O26+N26+M26</f>
        <v>3.0750490999999998</v>
      </c>
      <c r="Q26" s="68">
        <f>P26*E26</f>
        <v>619.92989855999997</v>
      </c>
    </row>
    <row r="27" spans="1:17" ht="15.75" thickBot="1" x14ac:dyDescent="0.3">
      <c r="A27" s="77">
        <v>5</v>
      </c>
      <c r="B27" s="72" t="s">
        <v>63</v>
      </c>
      <c r="C27" s="56" t="s">
        <v>46</v>
      </c>
      <c r="D27" s="69" t="s">
        <v>41</v>
      </c>
      <c r="E27" s="69">
        <v>504</v>
      </c>
      <c r="F27" s="56">
        <v>0.18</v>
      </c>
      <c r="G27" s="69">
        <v>5.0000000000000001E-3</v>
      </c>
      <c r="H27" s="72" t="s">
        <v>74</v>
      </c>
      <c r="I27" s="69" t="s">
        <v>41</v>
      </c>
      <c r="J27" s="56">
        <v>1</v>
      </c>
      <c r="K27" s="69">
        <v>504</v>
      </c>
      <c r="L27" s="56">
        <v>2.2999999999999998</v>
      </c>
      <c r="M27" s="69">
        <v>2.6</v>
      </c>
      <c r="N27" s="56">
        <v>0.46</v>
      </c>
      <c r="O27" s="69">
        <v>1.4999999999999999E-2</v>
      </c>
      <c r="P27" s="56">
        <f>O27+N27+M27</f>
        <v>3.0750000000000002</v>
      </c>
      <c r="Q27" s="69">
        <f>P27*E27</f>
        <v>1549.8000000000002</v>
      </c>
    </row>
    <row r="28" spans="1:17" x14ac:dyDescent="0.25">
      <c r="A28" s="84">
        <v>6</v>
      </c>
      <c r="B28" s="70"/>
      <c r="C28" s="59" t="s">
        <v>47</v>
      </c>
      <c r="D28" s="70"/>
      <c r="E28" s="59"/>
      <c r="F28" s="70"/>
      <c r="G28" s="59"/>
      <c r="H28" s="70" t="s">
        <v>75</v>
      </c>
      <c r="I28" s="59"/>
      <c r="J28" s="70"/>
      <c r="K28" s="59"/>
      <c r="L28" s="70"/>
      <c r="M28" s="59"/>
      <c r="N28" s="70"/>
      <c r="O28" s="59"/>
      <c r="P28" s="70"/>
      <c r="Q28" s="60"/>
    </row>
    <row r="29" spans="1:17" ht="15.75" thickBot="1" x14ac:dyDescent="0.3">
      <c r="A29" s="85"/>
      <c r="B29" s="72" t="s">
        <v>63</v>
      </c>
      <c r="C29" s="65" t="s">
        <v>48</v>
      </c>
      <c r="D29" s="72" t="s">
        <v>41</v>
      </c>
      <c r="E29" s="65">
        <v>90</v>
      </c>
      <c r="F29" s="72">
        <v>0.35</v>
      </c>
      <c r="G29" s="65">
        <v>0.08</v>
      </c>
      <c r="H29" s="72" t="s">
        <v>76</v>
      </c>
      <c r="I29" s="65" t="s">
        <v>41</v>
      </c>
      <c r="J29" s="72">
        <v>1</v>
      </c>
      <c r="K29" s="65">
        <v>90</v>
      </c>
      <c r="L29" s="72">
        <v>7.5</v>
      </c>
      <c r="M29" s="65">
        <f>L29*1.132</f>
        <v>8.4899999999999984</v>
      </c>
      <c r="N29" s="72">
        <f>F29*P7</f>
        <v>0.88720100000000002</v>
      </c>
      <c r="O29" s="66">
        <f>G29*Q7</f>
        <v>0.24278880000000003</v>
      </c>
      <c r="P29" s="73">
        <f>O29+N29+M29</f>
        <v>9.619989799999999</v>
      </c>
      <c r="Q29" s="91">
        <f>P29*E29</f>
        <v>865.79908199999988</v>
      </c>
    </row>
    <row r="30" spans="1:17" ht="15.75" thickBot="1" x14ac:dyDescent="0.3">
      <c r="A30" s="77">
        <v>7</v>
      </c>
      <c r="B30" s="71" t="s">
        <v>63</v>
      </c>
      <c r="C30" s="56" t="s">
        <v>49</v>
      </c>
      <c r="D30" s="69" t="s">
        <v>41</v>
      </c>
      <c r="E30" s="75">
        <v>36</v>
      </c>
      <c r="F30" s="87">
        <v>0.35</v>
      </c>
      <c r="G30" s="75">
        <v>0.08</v>
      </c>
      <c r="H30" s="69" t="s">
        <v>77</v>
      </c>
      <c r="I30" s="75" t="s">
        <v>41</v>
      </c>
      <c r="J30" s="87">
        <v>1</v>
      </c>
      <c r="K30" s="75">
        <v>36</v>
      </c>
      <c r="L30" s="87">
        <v>7</v>
      </c>
      <c r="M30" s="56">
        <f>L30*1.132</f>
        <v>7.9239999999999995</v>
      </c>
      <c r="N30" s="69">
        <v>0.89</v>
      </c>
      <c r="O30" s="56">
        <v>0.24299999999999999</v>
      </c>
      <c r="P30" s="69">
        <f>O30+N30+M30</f>
        <v>9.0569999999999986</v>
      </c>
      <c r="Q30" s="57">
        <f>P30*E30</f>
        <v>326.05199999999996</v>
      </c>
    </row>
    <row r="31" spans="1:17" x14ac:dyDescent="0.25">
      <c r="A31" s="84">
        <v>8</v>
      </c>
      <c r="B31" s="70"/>
      <c r="C31" s="59" t="s">
        <v>50</v>
      </c>
      <c r="D31" s="70"/>
      <c r="E31" s="59"/>
      <c r="F31" s="70"/>
      <c r="G31" s="59"/>
      <c r="H31" s="70" t="s">
        <v>79</v>
      </c>
      <c r="I31" s="59"/>
      <c r="J31" s="70"/>
      <c r="K31" s="59"/>
      <c r="L31" s="70"/>
      <c r="M31" s="59"/>
      <c r="N31" s="70"/>
      <c r="O31" s="59"/>
      <c r="P31" s="70"/>
      <c r="Q31" s="60"/>
    </row>
    <row r="32" spans="1:17" x14ac:dyDescent="0.25">
      <c r="A32" s="86"/>
      <c r="B32" s="71"/>
      <c r="C32" s="62" t="s">
        <v>51</v>
      </c>
      <c r="D32" s="71"/>
      <c r="E32" s="62"/>
      <c r="F32" s="71"/>
      <c r="G32" s="62"/>
      <c r="H32" s="71" t="s">
        <v>80</v>
      </c>
      <c r="I32" s="62"/>
      <c r="J32" s="71"/>
      <c r="K32" s="62"/>
      <c r="L32" s="71"/>
      <c r="M32" s="62"/>
      <c r="N32" s="71"/>
      <c r="O32" s="62"/>
      <c r="P32" s="71"/>
      <c r="Q32" s="63"/>
    </row>
    <row r="33" spans="1:17" x14ac:dyDescent="0.25">
      <c r="A33" s="86"/>
      <c r="B33" s="71"/>
      <c r="C33" s="62" t="s">
        <v>52</v>
      </c>
      <c r="D33" s="71"/>
      <c r="E33" s="62"/>
      <c r="F33" s="71"/>
      <c r="G33" s="62"/>
      <c r="H33" s="71" t="s">
        <v>81</v>
      </c>
      <c r="I33" s="62"/>
      <c r="J33" s="71"/>
      <c r="K33" s="62"/>
      <c r="L33" s="71"/>
      <c r="M33" s="62"/>
      <c r="N33" s="71"/>
      <c r="O33" s="62"/>
      <c r="P33" s="71"/>
      <c r="Q33" s="63"/>
    </row>
    <row r="34" spans="1:17" x14ac:dyDescent="0.25">
      <c r="A34" s="86"/>
      <c r="B34" s="71" t="s">
        <v>63</v>
      </c>
      <c r="C34" s="62" t="s">
        <v>53</v>
      </c>
      <c r="D34" s="71"/>
      <c r="E34" s="62"/>
      <c r="F34" s="71"/>
      <c r="G34" s="62"/>
      <c r="H34" s="71" t="s">
        <v>82</v>
      </c>
      <c r="I34" s="62"/>
      <c r="J34" s="71"/>
      <c r="K34" s="62"/>
      <c r="L34" s="71"/>
      <c r="M34" s="62"/>
      <c r="N34" s="71"/>
      <c r="O34" s="62"/>
      <c r="P34" s="71"/>
      <c r="Q34" s="63"/>
    </row>
    <row r="35" spans="1:17" x14ac:dyDescent="0.25">
      <c r="A35" s="86"/>
      <c r="B35" s="71"/>
      <c r="C35" s="62" t="s">
        <v>54</v>
      </c>
      <c r="D35" s="71"/>
      <c r="E35" s="62"/>
      <c r="F35" s="71"/>
      <c r="G35" s="62"/>
      <c r="H35" s="71" t="s">
        <v>83</v>
      </c>
      <c r="I35" s="62"/>
      <c r="J35" s="71"/>
      <c r="K35" s="62"/>
      <c r="L35" s="71"/>
      <c r="M35" s="62"/>
      <c r="N35" s="71"/>
      <c r="O35" s="62"/>
      <c r="P35" s="71"/>
      <c r="Q35" s="63"/>
    </row>
    <row r="36" spans="1:17" x14ac:dyDescent="0.25">
      <c r="A36" s="86"/>
      <c r="B36" s="71"/>
      <c r="C36" s="62" t="s">
        <v>55</v>
      </c>
      <c r="D36" s="71"/>
      <c r="E36" s="62"/>
      <c r="F36" s="71"/>
      <c r="G36" s="62"/>
      <c r="H36" s="71" t="s">
        <v>84</v>
      </c>
      <c r="I36" s="62"/>
      <c r="J36" s="71"/>
      <c r="K36" s="62"/>
      <c r="L36" s="71"/>
      <c r="M36" s="62"/>
      <c r="N36" s="71"/>
      <c r="O36" s="62"/>
      <c r="P36" s="71"/>
      <c r="Q36" s="63"/>
    </row>
    <row r="37" spans="1:17" ht="15.75" thickBot="1" x14ac:dyDescent="0.3">
      <c r="A37" s="85"/>
      <c r="B37" s="72"/>
      <c r="C37" s="65" t="s">
        <v>56</v>
      </c>
      <c r="D37" s="88" t="s">
        <v>78</v>
      </c>
      <c r="E37" s="65">
        <v>2</v>
      </c>
      <c r="F37" s="72">
        <v>1.1000000000000001</v>
      </c>
      <c r="G37" s="65">
        <v>0.2</v>
      </c>
      <c r="H37" s="72" t="s">
        <v>56</v>
      </c>
      <c r="I37" s="90" t="s">
        <v>78</v>
      </c>
      <c r="J37" s="72">
        <v>1</v>
      </c>
      <c r="K37" s="65">
        <v>2</v>
      </c>
      <c r="L37" s="72">
        <v>240</v>
      </c>
      <c r="M37" s="65">
        <f>L37*1.132</f>
        <v>271.67999999999995</v>
      </c>
      <c r="N37" s="72">
        <f>F37*P7</f>
        <v>2.7883460000000002</v>
      </c>
      <c r="O37" s="66">
        <f>G37*Q7</f>
        <v>0.60697200000000007</v>
      </c>
      <c r="P37" s="73">
        <f>O37+N37+M37</f>
        <v>275.07531799999992</v>
      </c>
      <c r="Q37" s="91">
        <f>P37*E37</f>
        <v>550.15063599999985</v>
      </c>
    </row>
    <row r="38" spans="1:17" x14ac:dyDescent="0.25">
      <c r="A38" s="83">
        <v>9</v>
      </c>
      <c r="B38" s="70"/>
      <c r="C38" s="59" t="s">
        <v>57</v>
      </c>
      <c r="D38" s="70"/>
      <c r="E38" s="59"/>
      <c r="F38" s="70"/>
      <c r="G38" s="59"/>
      <c r="H38" s="70" t="s">
        <v>87</v>
      </c>
      <c r="I38" s="59"/>
      <c r="J38" s="70"/>
      <c r="K38" s="59"/>
      <c r="L38" s="70"/>
      <c r="M38" s="59"/>
      <c r="N38" s="70"/>
      <c r="O38" s="59"/>
      <c r="P38" s="70"/>
      <c r="Q38" s="60"/>
    </row>
    <row r="39" spans="1:17" x14ac:dyDescent="0.25">
      <c r="A39" s="81"/>
      <c r="B39" s="71" t="s">
        <v>63</v>
      </c>
      <c r="C39" s="62" t="s">
        <v>58</v>
      </c>
      <c r="D39" s="71"/>
      <c r="E39" s="62"/>
      <c r="F39" s="71"/>
      <c r="G39" s="62"/>
      <c r="H39" s="71" t="s">
        <v>85</v>
      </c>
      <c r="I39" s="62"/>
      <c r="J39" s="71"/>
      <c r="K39" s="62"/>
      <c r="L39" s="71"/>
      <c r="M39" s="62"/>
      <c r="N39" s="71"/>
      <c r="O39" s="62"/>
      <c r="P39" s="71"/>
      <c r="Q39" s="63"/>
    </row>
    <row r="40" spans="1:17" x14ac:dyDescent="0.25">
      <c r="A40" s="81"/>
      <c r="B40" s="71"/>
      <c r="C40" s="62" t="s">
        <v>59</v>
      </c>
      <c r="D40" s="71"/>
      <c r="E40" s="62"/>
      <c r="F40" s="71"/>
      <c r="G40" s="62"/>
      <c r="H40" s="71" t="s">
        <v>88</v>
      </c>
      <c r="I40" s="62"/>
      <c r="J40" s="71"/>
      <c r="K40" s="62"/>
      <c r="L40" s="71"/>
      <c r="M40" s="62"/>
      <c r="N40" s="71"/>
      <c r="O40" s="62"/>
      <c r="P40" s="71"/>
      <c r="Q40" s="63"/>
    </row>
    <row r="41" spans="1:17" ht="15.75" thickBot="1" x14ac:dyDescent="0.3">
      <c r="A41" s="82"/>
      <c r="B41" s="72"/>
      <c r="C41" s="65" t="s">
        <v>60</v>
      </c>
      <c r="D41" s="88" t="s">
        <v>78</v>
      </c>
      <c r="E41" s="65">
        <v>2</v>
      </c>
      <c r="F41" s="72">
        <v>1.5</v>
      </c>
      <c r="G41" s="65">
        <v>0.08</v>
      </c>
      <c r="H41" s="72" t="s">
        <v>86</v>
      </c>
      <c r="I41" s="90" t="s">
        <v>78</v>
      </c>
      <c r="J41" s="72">
        <v>1</v>
      </c>
      <c r="K41" s="65">
        <v>2</v>
      </c>
      <c r="L41" s="72">
        <v>587</v>
      </c>
      <c r="M41" s="65">
        <f>L41*1.132</f>
        <v>664.48399999999992</v>
      </c>
      <c r="N41" s="72">
        <f>F41*P7</f>
        <v>3.8022900000000002</v>
      </c>
      <c r="O41" s="66">
        <f>G41*Q7</f>
        <v>0.24278880000000003</v>
      </c>
      <c r="P41" s="73">
        <f>O41+N41+M41</f>
        <v>668.52907879999998</v>
      </c>
      <c r="Q41" s="67">
        <f>P41*E41</f>
        <v>1337.0581576</v>
      </c>
    </row>
    <row r="42" spans="1:17" x14ac:dyDescent="0.25">
      <c r="A42" s="83">
        <v>10</v>
      </c>
      <c r="B42" s="71" t="s">
        <v>63</v>
      </c>
      <c r="C42" s="59" t="s">
        <v>61</v>
      </c>
      <c r="D42" s="70"/>
      <c r="E42" s="59"/>
      <c r="F42" s="70"/>
      <c r="G42" s="59"/>
      <c r="H42" s="70" t="s">
        <v>90</v>
      </c>
      <c r="I42" s="59"/>
      <c r="J42" s="70"/>
      <c r="K42" s="70"/>
      <c r="L42" s="70"/>
      <c r="M42" s="59"/>
      <c r="N42" s="70"/>
      <c r="O42" s="59"/>
      <c r="P42" s="70"/>
      <c r="Q42" s="60"/>
    </row>
    <row r="43" spans="1:17" ht="15.75" thickBot="1" x14ac:dyDescent="0.3">
      <c r="A43" s="82"/>
      <c r="B43" s="72"/>
      <c r="C43" s="65" t="s">
        <v>62</v>
      </c>
      <c r="D43" s="72" t="s">
        <v>89</v>
      </c>
      <c r="E43" s="65">
        <v>120</v>
      </c>
      <c r="F43" s="72"/>
      <c r="G43" s="65"/>
      <c r="H43" s="72"/>
      <c r="I43" s="65" t="s">
        <v>89</v>
      </c>
      <c r="J43" s="72">
        <v>1</v>
      </c>
      <c r="K43" s="72">
        <v>60</v>
      </c>
      <c r="L43" s="72">
        <v>0.4</v>
      </c>
      <c r="M43" s="65">
        <f>L43*1.132</f>
        <v>0.45279999999999998</v>
      </c>
      <c r="N43" s="72"/>
      <c r="O43" s="65"/>
      <c r="P43" s="72">
        <v>0.45</v>
      </c>
      <c r="Q43" s="67">
        <f>P43*E43</f>
        <v>54</v>
      </c>
    </row>
    <row r="44" spans="1:17" x14ac:dyDescent="0.25">
      <c r="A44" s="84"/>
      <c r="B44" s="70"/>
      <c r="C44" s="59" t="s">
        <v>61</v>
      </c>
      <c r="D44" s="70"/>
      <c r="E44" s="59"/>
      <c r="F44" s="70"/>
      <c r="G44" s="59"/>
      <c r="H44" s="70" t="s">
        <v>93</v>
      </c>
      <c r="I44" s="59"/>
      <c r="J44" s="70"/>
      <c r="K44" s="59"/>
      <c r="L44" s="70"/>
      <c r="M44" s="59"/>
      <c r="N44" s="70"/>
      <c r="O44" s="59"/>
      <c r="P44" s="70"/>
      <c r="Q44" s="60"/>
    </row>
    <row r="45" spans="1:17" x14ac:dyDescent="0.25">
      <c r="A45" s="86">
        <v>11</v>
      </c>
      <c r="B45" s="71" t="s">
        <v>63</v>
      </c>
      <c r="C45" s="79" t="s">
        <v>91</v>
      </c>
      <c r="D45" s="71"/>
      <c r="E45" s="62"/>
      <c r="F45" s="71"/>
      <c r="G45" s="62"/>
      <c r="H45" s="71" t="s">
        <v>94</v>
      </c>
      <c r="I45" s="62"/>
      <c r="J45" s="71"/>
      <c r="K45" s="62"/>
      <c r="L45" s="71"/>
      <c r="M45" s="62"/>
      <c r="N45" s="71"/>
      <c r="O45" s="62"/>
      <c r="P45" s="71"/>
      <c r="Q45" s="63"/>
    </row>
    <row r="46" spans="1:17" x14ac:dyDescent="0.25">
      <c r="A46" s="86"/>
      <c r="B46" s="71"/>
      <c r="C46" s="62" t="s">
        <v>92</v>
      </c>
      <c r="D46" s="71"/>
      <c r="E46" s="62"/>
      <c r="F46" s="71"/>
      <c r="G46" s="62"/>
      <c r="H46" s="71" t="s">
        <v>95</v>
      </c>
      <c r="I46" s="62"/>
      <c r="J46" s="71"/>
      <c r="K46" s="62"/>
      <c r="L46" s="71"/>
      <c r="M46" s="62"/>
      <c r="N46" s="71"/>
      <c r="O46" s="62"/>
      <c r="P46" s="71"/>
      <c r="Q46" s="63"/>
    </row>
    <row r="47" spans="1:17" ht="15.75" thickBot="1" x14ac:dyDescent="0.3">
      <c r="A47" s="64"/>
      <c r="B47" s="72"/>
      <c r="C47" s="65" t="s">
        <v>60</v>
      </c>
      <c r="D47" s="88" t="s">
        <v>78</v>
      </c>
      <c r="E47" s="65">
        <v>2</v>
      </c>
      <c r="F47" s="72">
        <v>0.85</v>
      </c>
      <c r="G47" s="65">
        <v>0.05</v>
      </c>
      <c r="H47" s="92" t="s">
        <v>96</v>
      </c>
      <c r="I47" s="90" t="s">
        <v>78</v>
      </c>
      <c r="J47" s="72">
        <v>1</v>
      </c>
      <c r="K47" s="65">
        <v>2</v>
      </c>
      <c r="L47" s="72">
        <v>190</v>
      </c>
      <c r="M47" s="65">
        <f>L47</f>
        <v>190</v>
      </c>
      <c r="N47" s="72">
        <f>F47*P7</f>
        <v>2.1546310000000002</v>
      </c>
      <c r="O47" s="66">
        <f>G47*Q7</f>
        <v>0.15174300000000002</v>
      </c>
      <c r="P47" s="73">
        <f>O47+N47+M47</f>
        <v>192.30637400000001</v>
      </c>
      <c r="Q47" s="68">
        <f>P47*E47</f>
        <v>384.61274800000001</v>
      </c>
    </row>
    <row r="48" spans="1:17" x14ac:dyDescent="0.25">
      <c r="A48" s="70"/>
      <c r="B48" s="59" t="s">
        <v>63</v>
      </c>
      <c r="C48" s="96" t="s">
        <v>97</v>
      </c>
      <c r="D48" s="70"/>
      <c r="E48" s="59"/>
      <c r="F48" s="70"/>
      <c r="G48" s="59"/>
      <c r="H48" s="70" t="s">
        <v>100</v>
      </c>
      <c r="I48" s="59"/>
      <c r="J48" s="70"/>
      <c r="K48" s="59"/>
      <c r="L48" s="70"/>
      <c r="M48" s="59"/>
      <c r="N48" s="70"/>
      <c r="O48" s="59"/>
      <c r="P48" s="70"/>
      <c r="Q48" s="60"/>
    </row>
    <row r="49" spans="1:17" ht="15.75" thickBot="1" x14ac:dyDescent="0.3">
      <c r="A49" s="82">
        <v>12</v>
      </c>
      <c r="B49" s="94" t="s">
        <v>99</v>
      </c>
      <c r="C49" s="97" t="s">
        <v>98</v>
      </c>
      <c r="D49" s="72" t="s">
        <v>41</v>
      </c>
      <c r="E49" s="65">
        <v>45</v>
      </c>
      <c r="F49" s="72">
        <v>0.24099999999999999</v>
      </c>
      <c r="G49" s="65">
        <v>0.35</v>
      </c>
      <c r="H49" s="72" t="s">
        <v>101</v>
      </c>
      <c r="I49" s="62" t="s">
        <v>41</v>
      </c>
      <c r="J49" s="72">
        <v>1</v>
      </c>
      <c r="K49" s="65">
        <v>45</v>
      </c>
      <c r="L49" s="72">
        <v>2.36</v>
      </c>
      <c r="M49" s="65">
        <f>L49*1.132</f>
        <v>2.6715199999999997</v>
      </c>
      <c r="N49" s="72">
        <f>F49*P7</f>
        <v>0.61090126</v>
      </c>
      <c r="O49" s="66">
        <f>G49*Q7</f>
        <v>1.062201</v>
      </c>
      <c r="P49" s="73">
        <f>O49+N49+M49</f>
        <v>4.3446222599999995</v>
      </c>
      <c r="Q49" s="67">
        <f>P49*E49</f>
        <v>195.50800169999997</v>
      </c>
    </row>
    <row r="50" spans="1:17" x14ac:dyDescent="0.25">
      <c r="A50" s="58"/>
      <c r="B50" s="70"/>
      <c r="C50" s="96" t="s">
        <v>102</v>
      </c>
      <c r="D50" s="59"/>
      <c r="E50" s="70"/>
      <c r="F50" s="70"/>
      <c r="G50" s="70"/>
      <c r="H50" s="58" t="s">
        <v>105</v>
      </c>
      <c r="I50" s="70"/>
      <c r="J50" s="60"/>
      <c r="K50" s="70"/>
      <c r="L50" s="59"/>
      <c r="M50" s="70"/>
      <c r="N50" s="59"/>
      <c r="O50" s="70"/>
      <c r="P50" s="59"/>
      <c r="Q50" s="70"/>
    </row>
    <row r="51" spans="1:17" x14ac:dyDescent="0.25">
      <c r="A51" s="86">
        <v>13</v>
      </c>
      <c r="B51" s="71" t="s">
        <v>63</v>
      </c>
      <c r="C51" s="80" t="s">
        <v>103</v>
      </c>
      <c r="D51" s="62"/>
      <c r="E51" s="71"/>
      <c r="F51" s="71"/>
      <c r="G51" s="71"/>
      <c r="H51" s="61" t="s">
        <v>106</v>
      </c>
      <c r="I51" s="99" t="s">
        <v>78</v>
      </c>
      <c r="J51" s="63">
        <v>1</v>
      </c>
      <c r="K51" s="71">
        <v>8</v>
      </c>
      <c r="L51" s="62">
        <v>8.5</v>
      </c>
      <c r="M51" s="71"/>
      <c r="N51" s="62"/>
      <c r="O51" s="71"/>
      <c r="P51" s="62"/>
      <c r="Q51" s="71"/>
    </row>
    <row r="52" spans="1:17" ht="15.75" thickBot="1" x14ac:dyDescent="0.3">
      <c r="A52" s="64"/>
      <c r="B52" s="72"/>
      <c r="C52" s="97" t="s">
        <v>104</v>
      </c>
      <c r="D52" s="88" t="s">
        <v>78</v>
      </c>
      <c r="E52" s="72">
        <v>8</v>
      </c>
      <c r="F52" s="72">
        <v>0.25</v>
      </c>
      <c r="G52" s="72">
        <v>0.01</v>
      </c>
      <c r="H52" s="64"/>
      <c r="I52" s="72"/>
      <c r="J52" s="67"/>
      <c r="K52" s="72"/>
      <c r="L52" s="65"/>
      <c r="M52" s="72">
        <f>L51*1.132</f>
        <v>9.6219999999999999</v>
      </c>
      <c r="N52" s="65">
        <f>F52*P7</f>
        <v>0.63371500000000003</v>
      </c>
      <c r="O52" s="73">
        <f>G52*Q7</f>
        <v>3.0348600000000003E-2</v>
      </c>
      <c r="P52" s="66">
        <f>O52+N52+M52</f>
        <v>10.2860636</v>
      </c>
      <c r="Q52" s="73">
        <f>P52*E52</f>
        <v>82.288508800000002</v>
      </c>
    </row>
    <row r="53" spans="1:17" x14ac:dyDescent="0.25">
      <c r="A53" s="58"/>
      <c r="B53" s="70"/>
      <c r="C53" s="59" t="s">
        <v>107</v>
      </c>
      <c r="D53" s="70"/>
      <c r="E53" s="59"/>
      <c r="F53" s="70"/>
      <c r="G53" s="59"/>
      <c r="H53" s="100" t="s">
        <v>109</v>
      </c>
      <c r="I53" s="100"/>
      <c r="J53" s="100"/>
      <c r="K53" s="59"/>
      <c r="L53" s="70"/>
      <c r="M53" s="59"/>
      <c r="N53" s="70"/>
      <c r="O53" s="59"/>
      <c r="P53" s="70"/>
      <c r="Q53" s="60"/>
    </row>
    <row r="54" spans="1:17" ht="15.75" thickBot="1" x14ac:dyDescent="0.3">
      <c r="A54" s="85">
        <v>14</v>
      </c>
      <c r="B54" s="72" t="s">
        <v>63</v>
      </c>
      <c r="C54" s="95" t="s">
        <v>108</v>
      </c>
      <c r="D54" s="88" t="s">
        <v>78</v>
      </c>
      <c r="E54" s="65">
        <v>2</v>
      </c>
      <c r="F54" s="72"/>
      <c r="G54" s="65"/>
      <c r="H54" s="101" t="s">
        <v>108</v>
      </c>
      <c r="I54" s="88" t="s">
        <v>78</v>
      </c>
      <c r="J54" s="89">
        <v>1</v>
      </c>
      <c r="K54" s="65">
        <v>2</v>
      </c>
      <c r="L54" s="72">
        <v>137.6</v>
      </c>
      <c r="M54" s="65">
        <f>L54*1.132</f>
        <v>155.76319999999998</v>
      </c>
      <c r="N54" s="72"/>
      <c r="O54" s="65"/>
      <c r="P54" s="72">
        <f>M54</f>
        <v>155.76319999999998</v>
      </c>
      <c r="Q54" s="67">
        <f>P54*K54</f>
        <v>311.52639999999997</v>
      </c>
    </row>
    <row r="55" spans="1:17" x14ac:dyDescent="0.25">
      <c r="A55" s="84"/>
      <c r="B55" s="70"/>
      <c r="C55" s="93" t="s">
        <v>110</v>
      </c>
      <c r="D55" s="70"/>
      <c r="E55" s="59"/>
      <c r="F55" s="70"/>
      <c r="G55" s="59"/>
      <c r="H55" s="70" t="s">
        <v>132</v>
      </c>
      <c r="I55" s="59"/>
      <c r="J55" s="70"/>
      <c r="K55" s="59"/>
      <c r="L55" s="70"/>
      <c r="M55" s="59"/>
      <c r="N55" s="70"/>
      <c r="O55" s="59"/>
      <c r="P55" s="70"/>
      <c r="Q55" s="60"/>
    </row>
    <row r="56" spans="1:17" ht="15.75" thickBot="1" x14ac:dyDescent="0.3">
      <c r="A56" s="85">
        <v>15</v>
      </c>
      <c r="B56" s="71" t="s">
        <v>63</v>
      </c>
      <c r="C56" s="95" t="s">
        <v>111</v>
      </c>
      <c r="D56" s="88" t="s">
        <v>78</v>
      </c>
      <c r="E56" s="65">
        <v>2</v>
      </c>
      <c r="F56" s="72"/>
      <c r="G56" s="65"/>
      <c r="H56" s="72" t="s">
        <v>134</v>
      </c>
      <c r="I56" s="88" t="s">
        <v>78</v>
      </c>
      <c r="J56" s="72">
        <v>1</v>
      </c>
      <c r="K56" s="65">
        <v>2</v>
      </c>
      <c r="L56" s="72">
        <v>6.1459999999999999</v>
      </c>
      <c r="M56" s="65">
        <f>L56*1.132</f>
        <v>6.9572719999999997</v>
      </c>
      <c r="N56" s="72"/>
      <c r="O56" s="65"/>
      <c r="P56" s="73">
        <f>M56</f>
        <v>6.9572719999999997</v>
      </c>
      <c r="Q56" s="68">
        <f>P56*E56</f>
        <v>13.914543999999999</v>
      </c>
    </row>
    <row r="57" spans="1:17" ht="15.75" thickBot="1" x14ac:dyDescent="0.3">
      <c r="A57" s="84"/>
      <c r="B57" s="70"/>
      <c r="C57" s="93" t="s">
        <v>112</v>
      </c>
      <c r="D57" s="70"/>
      <c r="E57" s="59"/>
      <c r="F57" s="70"/>
      <c r="G57" s="59"/>
      <c r="H57" s="70" t="s">
        <v>135</v>
      </c>
      <c r="I57" s="88" t="s">
        <v>78</v>
      </c>
      <c r="J57" s="70">
        <v>1</v>
      </c>
      <c r="K57" s="59">
        <v>2</v>
      </c>
      <c r="L57" s="70">
        <v>6.5</v>
      </c>
      <c r="M57" s="59"/>
      <c r="N57" s="70"/>
      <c r="O57" s="59"/>
      <c r="P57" s="70"/>
      <c r="Q57" s="60"/>
    </row>
    <row r="58" spans="1:17" x14ac:dyDescent="0.25">
      <c r="A58" s="86">
        <v>16</v>
      </c>
      <c r="B58" s="71" t="s">
        <v>63</v>
      </c>
      <c r="C58" s="79" t="s">
        <v>113</v>
      </c>
      <c r="D58" s="71"/>
      <c r="E58" s="62"/>
      <c r="F58" s="71"/>
      <c r="G58" s="62"/>
      <c r="H58" s="71"/>
      <c r="I58" s="62"/>
      <c r="J58" s="71"/>
      <c r="K58" s="62"/>
      <c r="L58" s="71"/>
      <c r="M58" s="62"/>
      <c r="N58" s="71"/>
      <c r="O58" s="62"/>
      <c r="P58" s="71"/>
      <c r="Q58" s="63"/>
    </row>
    <row r="59" spans="1:17" ht="15.75" thickBot="1" x14ac:dyDescent="0.3">
      <c r="A59" s="85"/>
      <c r="B59" s="72"/>
      <c r="C59" s="95" t="s">
        <v>114</v>
      </c>
      <c r="D59" s="88" t="s">
        <v>78</v>
      </c>
      <c r="E59" s="65">
        <v>2</v>
      </c>
      <c r="F59" s="72"/>
      <c r="G59" s="65"/>
      <c r="H59" s="72"/>
      <c r="I59" s="65"/>
      <c r="J59" s="72"/>
      <c r="K59" s="65"/>
      <c r="L59" s="72"/>
      <c r="M59" s="65">
        <f>L57*1.132</f>
        <v>7.3579999999999997</v>
      </c>
      <c r="N59" s="72"/>
      <c r="O59" s="65"/>
      <c r="P59" s="72">
        <f>M59</f>
        <v>7.3579999999999997</v>
      </c>
      <c r="Q59" s="67">
        <f>P59*E59</f>
        <v>14.715999999999999</v>
      </c>
    </row>
    <row r="60" spans="1:17" x14ac:dyDescent="0.25">
      <c r="A60" s="84"/>
      <c r="B60" s="70"/>
      <c r="C60" s="93" t="s">
        <v>115</v>
      </c>
      <c r="D60" s="70"/>
      <c r="E60" s="59"/>
      <c r="F60" s="70"/>
      <c r="G60" s="59"/>
      <c r="H60" s="70" t="s">
        <v>136</v>
      </c>
      <c r="I60" s="59"/>
      <c r="J60" s="70"/>
      <c r="K60" s="59"/>
      <c r="L60" s="70"/>
      <c r="M60" s="59"/>
      <c r="N60" s="70"/>
      <c r="O60" s="59"/>
      <c r="P60" s="70"/>
      <c r="Q60" s="60"/>
    </row>
    <row r="61" spans="1:17" ht="15.75" thickBot="1" x14ac:dyDescent="0.3">
      <c r="A61" s="85">
        <v>17</v>
      </c>
      <c r="B61" s="71" t="s">
        <v>63</v>
      </c>
      <c r="C61" s="95" t="s">
        <v>116</v>
      </c>
      <c r="D61" s="88" t="s">
        <v>78</v>
      </c>
      <c r="E61" s="65">
        <v>2</v>
      </c>
      <c r="F61" s="72"/>
      <c r="G61" s="65"/>
      <c r="H61" s="72"/>
      <c r="I61" s="65"/>
      <c r="J61" s="72">
        <v>1</v>
      </c>
      <c r="K61" s="65">
        <v>2</v>
      </c>
      <c r="L61" s="72">
        <v>2.6</v>
      </c>
      <c r="M61" s="65">
        <f>L61*1.132</f>
        <v>2.9432</v>
      </c>
      <c r="N61" s="72"/>
      <c r="O61" s="65"/>
      <c r="P61" s="73">
        <f>M61</f>
        <v>2.9432</v>
      </c>
      <c r="Q61" s="68">
        <f>2.943*2</f>
        <v>5.8860000000000001</v>
      </c>
    </row>
    <row r="62" spans="1:17" x14ac:dyDescent="0.25">
      <c r="A62" s="84"/>
      <c r="B62" s="70"/>
      <c r="C62" s="93" t="s">
        <v>117</v>
      </c>
      <c r="D62" s="70"/>
      <c r="E62" s="59"/>
      <c r="F62" s="70"/>
      <c r="G62" s="59"/>
      <c r="H62" s="70" t="s">
        <v>138</v>
      </c>
      <c r="I62" s="59"/>
      <c r="J62" s="70"/>
      <c r="K62" s="59"/>
      <c r="L62" s="70"/>
      <c r="M62" s="59"/>
      <c r="N62" s="70"/>
      <c r="O62" s="59"/>
      <c r="P62" s="70"/>
      <c r="Q62" s="60"/>
    </row>
    <row r="63" spans="1:17" ht="15.75" thickBot="1" x14ac:dyDescent="0.3">
      <c r="A63" s="86">
        <v>18</v>
      </c>
      <c r="B63" s="71" t="s">
        <v>63</v>
      </c>
      <c r="C63" s="79" t="s">
        <v>118</v>
      </c>
      <c r="D63" s="71"/>
      <c r="E63" s="62"/>
      <c r="F63" s="71"/>
      <c r="G63" s="62"/>
      <c r="H63" s="71" t="s">
        <v>137</v>
      </c>
      <c r="I63" s="88" t="s">
        <v>78</v>
      </c>
      <c r="J63" s="71">
        <v>1</v>
      </c>
      <c r="K63" s="62">
        <v>2</v>
      </c>
      <c r="L63" s="71">
        <v>26.34</v>
      </c>
      <c r="M63" s="62"/>
      <c r="N63" s="71"/>
      <c r="O63" s="62"/>
      <c r="P63" s="71"/>
      <c r="Q63" s="63"/>
    </row>
    <row r="64" spans="1:17" x14ac:dyDescent="0.25">
      <c r="A64" s="86"/>
      <c r="B64" s="71"/>
      <c r="C64" s="79" t="s">
        <v>119</v>
      </c>
      <c r="D64" s="71"/>
      <c r="E64" s="62"/>
      <c r="F64" s="71"/>
      <c r="G64" s="62"/>
      <c r="H64" s="71"/>
      <c r="I64" s="62"/>
      <c r="J64" s="71"/>
      <c r="K64" s="62"/>
      <c r="L64" s="71"/>
      <c r="M64" s="62"/>
      <c r="N64" s="71"/>
      <c r="O64" s="62"/>
      <c r="P64" s="71"/>
      <c r="Q64" s="63"/>
    </row>
    <row r="65" spans="1:17" ht="15.75" thickBot="1" x14ac:dyDescent="0.3">
      <c r="A65" s="64"/>
      <c r="B65" s="72"/>
      <c r="C65" s="95" t="s">
        <v>120</v>
      </c>
      <c r="D65" s="88" t="s">
        <v>78</v>
      </c>
      <c r="E65" s="65">
        <v>2</v>
      </c>
      <c r="F65" s="72"/>
      <c r="G65" s="65"/>
      <c r="H65" s="72"/>
      <c r="I65" s="65"/>
      <c r="J65" s="72"/>
      <c r="K65" s="65"/>
      <c r="L65" s="72"/>
      <c r="M65" s="65">
        <f>L63*1.132</f>
        <v>29.816879999999998</v>
      </c>
      <c r="N65" s="72"/>
      <c r="O65" s="65"/>
      <c r="P65" s="73">
        <f>M65</f>
        <v>29.816879999999998</v>
      </c>
      <c r="Q65" s="68">
        <f>29.817*2</f>
        <v>59.634</v>
      </c>
    </row>
    <row r="66" spans="1:17" x14ac:dyDescent="0.25">
      <c r="A66" s="58"/>
      <c r="B66" s="70"/>
      <c r="C66" s="93" t="s">
        <v>121</v>
      </c>
      <c r="D66" s="70"/>
      <c r="E66" s="70"/>
      <c r="F66" s="59"/>
      <c r="G66" s="70"/>
      <c r="H66" s="59" t="s">
        <v>133</v>
      </c>
      <c r="I66" s="70"/>
      <c r="J66" s="59"/>
      <c r="K66" s="70"/>
      <c r="L66" s="59"/>
      <c r="M66" s="70"/>
      <c r="N66" s="59"/>
      <c r="O66" s="70"/>
      <c r="P66" s="59"/>
      <c r="Q66" s="70"/>
    </row>
    <row r="67" spans="1:17" ht="15.75" thickBot="1" x14ac:dyDescent="0.3">
      <c r="A67" s="61"/>
      <c r="B67" s="71"/>
      <c r="C67" s="79" t="s">
        <v>122</v>
      </c>
      <c r="D67" s="71"/>
      <c r="E67" s="71"/>
      <c r="F67" s="62"/>
      <c r="G67" s="71"/>
      <c r="H67" s="79" t="s">
        <v>139</v>
      </c>
      <c r="I67" s="88" t="s">
        <v>78</v>
      </c>
      <c r="J67" s="62">
        <v>1</v>
      </c>
      <c r="K67" s="71">
        <v>2</v>
      </c>
      <c r="L67" s="62">
        <v>8.7799999999999994</v>
      </c>
      <c r="M67" s="71"/>
      <c r="N67" s="62"/>
      <c r="O67" s="71"/>
      <c r="P67" s="62"/>
      <c r="Q67" s="71"/>
    </row>
    <row r="68" spans="1:17" x14ac:dyDescent="0.25">
      <c r="A68" s="86">
        <v>19</v>
      </c>
      <c r="B68" s="71" t="s">
        <v>63</v>
      </c>
      <c r="C68" s="79" t="s">
        <v>123</v>
      </c>
      <c r="D68" s="71"/>
      <c r="E68" s="71"/>
      <c r="F68" s="62"/>
      <c r="G68" s="71"/>
      <c r="H68" s="102" t="s">
        <v>140</v>
      </c>
      <c r="I68" s="71"/>
      <c r="J68" s="62"/>
      <c r="K68" s="71"/>
      <c r="L68" s="62"/>
      <c r="M68" s="71"/>
      <c r="N68" s="62"/>
      <c r="O68" s="71"/>
      <c r="P68" s="62"/>
      <c r="Q68" s="71"/>
    </row>
    <row r="69" spans="1:17" x14ac:dyDescent="0.25">
      <c r="A69" s="61"/>
      <c r="B69" s="71"/>
      <c r="C69" s="79" t="s">
        <v>124</v>
      </c>
      <c r="D69" s="71"/>
      <c r="E69" s="71"/>
      <c r="F69" s="62"/>
      <c r="G69" s="71"/>
      <c r="H69" s="62"/>
      <c r="I69" s="71"/>
      <c r="J69" s="62"/>
      <c r="K69" s="71"/>
      <c r="L69" s="62"/>
      <c r="M69" s="71"/>
      <c r="N69" s="62"/>
      <c r="O69" s="71"/>
      <c r="P69" s="62"/>
      <c r="Q69" s="71"/>
    </row>
    <row r="70" spans="1:17" ht="15.75" thickBot="1" x14ac:dyDescent="0.3">
      <c r="A70" s="64"/>
      <c r="B70" s="72"/>
      <c r="C70" s="65">
        <v>160</v>
      </c>
      <c r="D70" s="88" t="s">
        <v>78</v>
      </c>
      <c r="E70" s="72">
        <v>2</v>
      </c>
      <c r="F70" s="65"/>
      <c r="G70" s="72"/>
      <c r="H70" s="65"/>
      <c r="I70" s="72"/>
      <c r="J70" s="65"/>
      <c r="K70" s="72"/>
      <c r="L70" s="65"/>
      <c r="M70" s="72">
        <f>L67*1.132</f>
        <v>9.938959999999998</v>
      </c>
      <c r="N70" s="65"/>
      <c r="O70" s="72"/>
      <c r="P70" s="66">
        <f>M70</f>
        <v>9.938959999999998</v>
      </c>
      <c r="Q70" s="73">
        <f>9.939*2</f>
        <v>19.878</v>
      </c>
    </row>
    <row r="71" spans="1:17" x14ac:dyDescent="0.25">
      <c r="A71" s="58"/>
      <c r="B71" s="70"/>
      <c r="C71" s="93" t="s">
        <v>125</v>
      </c>
      <c r="D71" s="70"/>
      <c r="E71" s="59"/>
      <c r="F71" s="70"/>
      <c r="G71" s="59"/>
      <c r="H71" s="70" t="s">
        <v>141</v>
      </c>
      <c r="I71" s="59"/>
      <c r="J71" s="70"/>
      <c r="K71" s="59"/>
      <c r="L71" s="70"/>
      <c r="M71" s="59"/>
      <c r="N71" s="70"/>
      <c r="O71" s="59"/>
      <c r="P71" s="70"/>
      <c r="Q71" s="60"/>
    </row>
    <row r="72" spans="1:17" x14ac:dyDescent="0.25">
      <c r="A72" s="86">
        <v>20</v>
      </c>
      <c r="B72" s="71" t="s">
        <v>63</v>
      </c>
      <c r="C72" s="62" t="s">
        <v>126</v>
      </c>
      <c r="D72" s="71"/>
      <c r="E72" s="62"/>
      <c r="F72" s="71"/>
      <c r="G72" s="62"/>
      <c r="H72" s="71" t="s">
        <v>142</v>
      </c>
      <c r="I72" s="62"/>
      <c r="J72" s="71"/>
      <c r="K72" s="62"/>
      <c r="L72" s="71"/>
      <c r="M72" s="62"/>
      <c r="N72" s="71"/>
      <c r="O72" s="62"/>
      <c r="P72" s="71"/>
      <c r="Q72" s="63"/>
    </row>
    <row r="73" spans="1:17" x14ac:dyDescent="0.25">
      <c r="A73" s="86"/>
      <c r="B73" s="71"/>
      <c r="C73" s="62" t="s">
        <v>127</v>
      </c>
      <c r="D73" s="71"/>
      <c r="E73" s="62"/>
      <c r="F73" s="71"/>
      <c r="G73" s="62"/>
      <c r="H73" s="71"/>
      <c r="I73" s="62" t="s">
        <v>41</v>
      </c>
      <c r="J73" s="71">
        <v>1</v>
      </c>
      <c r="K73" s="62">
        <v>24</v>
      </c>
      <c r="L73" s="71">
        <v>9.6</v>
      </c>
      <c r="M73" s="62"/>
      <c r="N73" s="71"/>
      <c r="O73" s="62"/>
      <c r="P73" s="71"/>
      <c r="Q73" s="63"/>
    </row>
    <row r="74" spans="1:17" ht="15.75" thickBot="1" x14ac:dyDescent="0.3">
      <c r="A74" s="85"/>
      <c r="B74" s="72"/>
      <c r="C74" s="95" t="s">
        <v>128</v>
      </c>
      <c r="D74" s="72" t="s">
        <v>41</v>
      </c>
      <c r="E74" s="65">
        <v>24</v>
      </c>
      <c r="F74" s="72"/>
      <c r="G74" s="65"/>
      <c r="H74" s="72"/>
      <c r="I74" s="65"/>
      <c r="J74" s="72"/>
      <c r="K74" s="65"/>
      <c r="L74" s="72"/>
      <c r="M74" s="65">
        <f>L73*1.132</f>
        <v>10.867199999999999</v>
      </c>
      <c r="N74" s="72"/>
      <c r="O74" s="65"/>
      <c r="P74" s="76">
        <f>M74</f>
        <v>10.867199999999999</v>
      </c>
      <c r="Q74" s="68">
        <f>10.87*24</f>
        <v>260.88</v>
      </c>
    </row>
    <row r="75" spans="1:17" x14ac:dyDescent="0.25">
      <c r="A75" s="84">
        <v>21</v>
      </c>
      <c r="B75" s="70"/>
      <c r="C75" s="93" t="s">
        <v>129</v>
      </c>
      <c r="D75" s="70"/>
      <c r="E75" s="59"/>
      <c r="F75" s="70"/>
      <c r="G75" s="59"/>
      <c r="H75" s="70" t="s">
        <v>141</v>
      </c>
      <c r="I75" s="59"/>
      <c r="J75" s="70"/>
      <c r="K75" s="59"/>
      <c r="L75" s="70"/>
      <c r="M75" s="59"/>
      <c r="N75" s="70"/>
      <c r="O75" s="59"/>
      <c r="P75" s="70"/>
      <c r="Q75" s="60"/>
    </row>
    <row r="76" spans="1:17" ht="15.75" thickBot="1" x14ac:dyDescent="0.3">
      <c r="A76" s="85"/>
      <c r="B76" s="71" t="s">
        <v>63</v>
      </c>
      <c r="C76" s="65" t="s">
        <v>130</v>
      </c>
      <c r="D76" s="88" t="s">
        <v>78</v>
      </c>
      <c r="E76" s="65">
        <v>8</v>
      </c>
      <c r="F76" s="72"/>
      <c r="G76" s="65"/>
      <c r="H76" s="71" t="s">
        <v>143</v>
      </c>
      <c r="I76" s="88" t="s">
        <v>78</v>
      </c>
      <c r="J76" s="72">
        <v>1</v>
      </c>
      <c r="K76" s="65">
        <v>8</v>
      </c>
      <c r="L76" s="72">
        <v>5.56</v>
      </c>
      <c r="M76" s="65">
        <f>L76*1.132</f>
        <v>6.2939199999999991</v>
      </c>
      <c r="N76" s="72"/>
      <c r="O76" s="65"/>
      <c r="P76" s="73">
        <f>M76</f>
        <v>6.2939199999999991</v>
      </c>
      <c r="Q76" s="103">
        <f>6.294*8</f>
        <v>50.351999999999997</v>
      </c>
    </row>
    <row r="77" spans="1:17" x14ac:dyDescent="0.25">
      <c r="A77" s="84"/>
      <c r="B77" s="70"/>
      <c r="C77" s="93" t="s">
        <v>129</v>
      </c>
      <c r="D77" s="70"/>
      <c r="E77" s="59"/>
      <c r="F77" s="70"/>
      <c r="G77" s="59"/>
      <c r="H77" s="70" t="s">
        <v>141</v>
      </c>
      <c r="I77" s="59"/>
      <c r="J77" s="70"/>
      <c r="K77" s="59"/>
      <c r="L77" s="70"/>
      <c r="M77" s="59"/>
      <c r="N77" s="70"/>
      <c r="O77" s="59"/>
      <c r="P77" s="58"/>
      <c r="Q77" s="70"/>
    </row>
    <row r="78" spans="1:17" ht="15.75" thickBot="1" x14ac:dyDescent="0.3">
      <c r="A78" s="86">
        <v>22</v>
      </c>
      <c r="B78" s="71" t="s">
        <v>63</v>
      </c>
      <c r="C78" s="62" t="s">
        <v>131</v>
      </c>
      <c r="D78" s="99" t="s">
        <v>78</v>
      </c>
      <c r="E78" s="62">
        <v>4</v>
      </c>
      <c r="F78" s="71"/>
      <c r="G78" s="62"/>
      <c r="H78" s="71">
        <v>90</v>
      </c>
      <c r="I78" s="99" t="s">
        <v>78</v>
      </c>
      <c r="J78" s="71">
        <v>1</v>
      </c>
      <c r="K78" s="62">
        <v>4</v>
      </c>
      <c r="L78" s="71">
        <v>7.1</v>
      </c>
      <c r="M78" s="62">
        <f>L78*1.132</f>
        <v>8.0371999999999986</v>
      </c>
      <c r="N78" s="71"/>
      <c r="O78" s="62"/>
      <c r="P78" s="104">
        <f>M78</f>
        <v>8.0371999999999986</v>
      </c>
      <c r="Q78" s="74">
        <f>8.04*4</f>
        <v>32.159999999999997</v>
      </c>
    </row>
    <row r="79" spans="1:17" ht="16.5" thickBot="1" x14ac:dyDescent="0.3">
      <c r="A79" s="55"/>
      <c r="B79" s="56"/>
      <c r="C79" s="119" t="s">
        <v>26</v>
      </c>
      <c r="D79" s="109"/>
      <c r="E79" s="109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106">
        <f>SUM(Q19:Q78)</f>
        <v>7017.0699766600001</v>
      </c>
    </row>
    <row r="80" spans="1:17" x14ac:dyDescent="0.25">
      <c r="A80" s="108"/>
      <c r="B80" s="108"/>
      <c r="C80" s="108" t="s">
        <v>144</v>
      </c>
      <c r="D80" s="109"/>
      <c r="E80" s="110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10"/>
      <c r="Q80" s="107">
        <f>Q79*13.3%</f>
        <v>933.2703068957801</v>
      </c>
    </row>
    <row r="81" spans="1:17" ht="15.75" thickBot="1" x14ac:dyDescent="0.3">
      <c r="A81" s="111"/>
      <c r="B81" s="111"/>
      <c r="C81" s="114" t="s">
        <v>26</v>
      </c>
      <c r="D81" s="115"/>
      <c r="E81" s="116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6"/>
      <c r="Q81" s="118">
        <f>SUM(Q79:Q80)</f>
        <v>7950.3402835557799</v>
      </c>
    </row>
    <row r="82" spans="1:17" x14ac:dyDescent="0.25">
      <c r="A82" s="111"/>
      <c r="B82" s="111"/>
      <c r="C82" s="108" t="s">
        <v>145</v>
      </c>
      <c r="D82" s="109"/>
      <c r="E82" s="110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10"/>
      <c r="Q82" s="107">
        <f>Q81*11%</f>
        <v>874.53743119113585</v>
      </c>
    </row>
    <row r="83" spans="1:17" ht="15.75" thickBot="1" x14ac:dyDescent="0.3">
      <c r="A83" s="111"/>
      <c r="B83" s="111"/>
      <c r="C83" s="114" t="s">
        <v>26</v>
      </c>
      <c r="D83" s="115"/>
      <c r="E83" s="116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6"/>
      <c r="Q83" s="118">
        <f>SUM(Q81:Q82)</f>
        <v>8824.8777147469154</v>
      </c>
    </row>
    <row r="84" spans="1:17" ht="15.75" thickBot="1" x14ac:dyDescent="0.3">
      <c r="A84" s="111"/>
      <c r="B84" s="111"/>
      <c r="C84" s="111" t="s">
        <v>146</v>
      </c>
      <c r="D84" s="112"/>
      <c r="E84" s="113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117">
        <f>Q83*20%</f>
        <v>1764.9755429493832</v>
      </c>
    </row>
    <row r="85" spans="1:17" ht="16.5" thickBot="1" x14ac:dyDescent="0.3">
      <c r="A85" s="120"/>
      <c r="B85" s="120"/>
      <c r="C85" s="120" t="s">
        <v>26</v>
      </c>
      <c r="D85" s="121"/>
      <c r="E85" s="122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2"/>
      <c r="Q85" s="123">
        <f>SUM(Q83:Q84)</f>
        <v>10589.853257696299</v>
      </c>
    </row>
  </sheetData>
  <mergeCells count="4">
    <mergeCell ref="F8:G8"/>
    <mergeCell ref="F9:G9"/>
    <mergeCell ref="E1:K1"/>
    <mergeCell ref="B2:P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4"/>
  <sheetViews>
    <sheetView tabSelected="1" topLeftCell="A70" workbookViewId="0">
      <selection activeCell="J6" sqref="J6"/>
    </sheetView>
  </sheetViews>
  <sheetFormatPr defaultRowHeight="15" x14ac:dyDescent="0.25"/>
  <cols>
    <col min="1" max="1" width="5.140625" customWidth="1"/>
    <col min="2" max="2" width="40.28515625" customWidth="1"/>
    <col min="3" max="3" width="7" customWidth="1"/>
    <col min="5" max="5" width="10" customWidth="1"/>
    <col min="6" max="6" width="14.28515625" customWidth="1"/>
  </cols>
  <sheetData>
    <row r="1" spans="1:15" x14ac:dyDescent="0.25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5" ht="72.599999999999994" customHeight="1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5" x14ac:dyDescent="0.25">
      <c r="A3" s="125"/>
      <c r="B3" s="125"/>
      <c r="C3" s="125"/>
      <c r="D3" s="125"/>
      <c r="E3" s="125"/>
      <c r="F3" s="125"/>
    </row>
    <row r="4" spans="1:15" x14ac:dyDescent="0.25">
      <c r="A4" s="125"/>
      <c r="B4" s="125"/>
      <c r="C4" s="125"/>
      <c r="D4" s="125"/>
      <c r="E4" s="125"/>
      <c r="F4" s="125"/>
    </row>
    <row r="5" spans="1:15" x14ac:dyDescent="0.25">
      <c r="A5" s="125"/>
      <c r="B5" s="125"/>
      <c r="C5" s="125"/>
      <c r="D5" s="125"/>
      <c r="E5" s="125"/>
      <c r="F5" s="125"/>
    </row>
    <row r="6" spans="1:15" x14ac:dyDescent="0.25">
      <c r="A6" s="125"/>
      <c r="B6" s="125"/>
      <c r="C6" s="125"/>
      <c r="D6" s="125"/>
      <c r="E6" s="125"/>
      <c r="F6" s="125"/>
    </row>
    <row r="7" spans="1:15" x14ac:dyDescent="0.25">
      <c r="A7" s="125"/>
      <c r="B7" s="125"/>
      <c r="C7" s="125"/>
      <c r="D7" s="125"/>
      <c r="E7" s="125"/>
      <c r="F7" s="125"/>
    </row>
    <row r="8" spans="1:15" ht="15.75" thickBot="1" x14ac:dyDescent="0.3"/>
    <row r="9" spans="1:15" x14ac:dyDescent="0.25">
      <c r="A9" s="144"/>
      <c r="B9" s="144"/>
      <c r="C9" s="144"/>
      <c r="D9" s="144"/>
      <c r="E9" s="144"/>
      <c r="F9" s="144"/>
    </row>
    <row r="10" spans="1:15" x14ac:dyDescent="0.25">
      <c r="A10" s="145" t="s">
        <v>150</v>
      </c>
      <c r="B10" s="145" t="s">
        <v>155</v>
      </c>
      <c r="C10" s="145" t="s">
        <v>151</v>
      </c>
      <c r="D10" s="145" t="s">
        <v>152</v>
      </c>
      <c r="E10" s="145" t="s">
        <v>25</v>
      </c>
      <c r="F10" s="145" t="s">
        <v>26</v>
      </c>
    </row>
    <row r="11" spans="1:15" x14ac:dyDescent="0.25">
      <c r="A11" s="145"/>
      <c r="B11" s="145"/>
      <c r="C11" s="145" t="s">
        <v>153</v>
      </c>
      <c r="D11" s="145"/>
      <c r="E11" s="145" t="s">
        <v>154</v>
      </c>
      <c r="F11" s="145"/>
    </row>
    <row r="12" spans="1:15" ht="15.75" thickBot="1" x14ac:dyDescent="0.3">
      <c r="A12" s="146"/>
      <c r="B12" s="146"/>
      <c r="C12" s="146"/>
      <c r="D12" s="146"/>
      <c r="E12" s="146" t="s">
        <v>9</v>
      </c>
      <c r="F12" s="146" t="s">
        <v>30</v>
      </c>
    </row>
    <row r="13" spans="1:15" ht="15.75" thickBot="1" x14ac:dyDescent="0.3">
      <c r="A13" s="144">
        <v>1</v>
      </c>
      <c r="B13" s="147">
        <v>2</v>
      </c>
      <c r="C13" s="147">
        <v>3</v>
      </c>
      <c r="D13" s="147">
        <v>4</v>
      </c>
      <c r="E13" s="147">
        <v>5</v>
      </c>
      <c r="F13" s="147">
        <v>6</v>
      </c>
    </row>
    <row r="14" spans="1:15" x14ac:dyDescent="0.25">
      <c r="A14" s="139"/>
      <c r="B14" s="131"/>
      <c r="C14" s="130"/>
      <c r="D14" s="129"/>
      <c r="E14" s="139"/>
      <c r="F14" s="131"/>
    </row>
    <row r="15" spans="1:15" x14ac:dyDescent="0.25">
      <c r="A15" s="140"/>
      <c r="B15" s="134" t="s">
        <v>34</v>
      </c>
      <c r="C15" s="133"/>
      <c r="D15" s="132"/>
      <c r="E15" s="140"/>
      <c r="F15" s="134"/>
    </row>
    <row r="16" spans="1:15" x14ac:dyDescent="0.25">
      <c r="A16" s="140"/>
      <c r="B16" s="134" t="s">
        <v>35</v>
      </c>
      <c r="C16" s="133"/>
      <c r="D16" s="132"/>
      <c r="E16" s="140"/>
      <c r="F16" s="134"/>
    </row>
    <row r="17" spans="1:6" x14ac:dyDescent="0.25">
      <c r="A17" s="81">
        <v>1</v>
      </c>
      <c r="B17" s="134" t="s">
        <v>36</v>
      </c>
      <c r="C17" s="133"/>
      <c r="D17" s="132"/>
      <c r="E17" s="140"/>
      <c r="F17" s="134"/>
    </row>
    <row r="18" spans="1:6" x14ac:dyDescent="0.25">
      <c r="A18" s="140"/>
      <c r="B18" s="134" t="s">
        <v>37</v>
      </c>
      <c r="C18" s="133"/>
      <c r="D18" s="132"/>
      <c r="E18" s="140"/>
      <c r="F18" s="134"/>
    </row>
    <row r="19" spans="1:6" ht="15.75" thickBot="1" x14ac:dyDescent="0.3">
      <c r="A19" s="141"/>
      <c r="B19" s="137" t="s">
        <v>38</v>
      </c>
      <c r="C19" s="136" t="s">
        <v>33</v>
      </c>
      <c r="D19" s="135">
        <v>48</v>
      </c>
      <c r="E19" s="141">
        <v>3.0179999999999998</v>
      </c>
      <c r="F19" s="137">
        <f>E19*D19</f>
        <v>144.86399999999998</v>
      </c>
    </row>
    <row r="20" spans="1:6" x14ac:dyDescent="0.25">
      <c r="A20" s="140"/>
      <c r="B20" s="131" t="s">
        <v>39</v>
      </c>
      <c r="C20" s="130"/>
      <c r="D20" s="129"/>
      <c r="E20" s="139"/>
      <c r="F20" s="131"/>
    </row>
    <row r="21" spans="1:6" ht="15.75" thickBot="1" x14ac:dyDescent="0.3">
      <c r="A21" s="82">
        <v>2</v>
      </c>
      <c r="B21" s="137" t="s">
        <v>40</v>
      </c>
      <c r="C21" s="136" t="s">
        <v>41</v>
      </c>
      <c r="D21" s="135">
        <v>90</v>
      </c>
      <c r="E21" s="141">
        <v>0.26700000000000002</v>
      </c>
      <c r="F21" s="137">
        <f>E21*D21</f>
        <v>24.03</v>
      </c>
    </row>
    <row r="22" spans="1:6" ht="15.75" thickBot="1" x14ac:dyDescent="0.3">
      <c r="A22" s="83">
        <v>3</v>
      </c>
      <c r="B22" s="130" t="s">
        <v>42</v>
      </c>
      <c r="C22" s="139" t="s">
        <v>41</v>
      </c>
      <c r="D22" s="130">
        <v>210</v>
      </c>
      <c r="E22" s="139">
        <v>0.54300000000000004</v>
      </c>
      <c r="F22" s="131">
        <f>E22*D22</f>
        <v>114.03</v>
      </c>
    </row>
    <row r="23" spans="1:6" x14ac:dyDescent="0.25">
      <c r="A23" s="139"/>
      <c r="B23" s="130" t="s">
        <v>43</v>
      </c>
      <c r="C23" s="139"/>
      <c r="D23" s="130"/>
      <c r="E23" s="139"/>
      <c r="F23" s="131"/>
    </row>
    <row r="24" spans="1:6" x14ac:dyDescent="0.25">
      <c r="A24" s="81">
        <v>4</v>
      </c>
      <c r="B24" s="133" t="s">
        <v>44</v>
      </c>
      <c r="C24" s="140"/>
      <c r="D24" s="133"/>
      <c r="E24" s="140"/>
      <c r="F24" s="134"/>
    </row>
    <row r="25" spans="1:6" ht="15.75" thickBot="1" x14ac:dyDescent="0.3">
      <c r="A25" s="141"/>
      <c r="B25" s="136" t="s">
        <v>45</v>
      </c>
      <c r="C25" s="141" t="s">
        <v>41</v>
      </c>
      <c r="D25" s="136">
        <v>201.6</v>
      </c>
      <c r="E25" s="141">
        <v>3.0750000000000002</v>
      </c>
      <c r="F25" s="137">
        <f>E25*D25</f>
        <v>619.92000000000007</v>
      </c>
    </row>
    <row r="26" spans="1:6" ht="15.75" thickBot="1" x14ac:dyDescent="0.3">
      <c r="A26" s="124">
        <v>5</v>
      </c>
      <c r="B26" s="127" t="s">
        <v>46</v>
      </c>
      <c r="C26" s="138" t="s">
        <v>41</v>
      </c>
      <c r="D26" s="126">
        <v>504</v>
      </c>
      <c r="E26" s="138">
        <v>3.0750000000000002</v>
      </c>
      <c r="F26" s="128">
        <f>E26*D26</f>
        <v>1549.8000000000002</v>
      </c>
    </row>
    <row r="27" spans="1:6" x14ac:dyDescent="0.25">
      <c r="A27" s="139"/>
      <c r="B27" s="130" t="s">
        <v>47</v>
      </c>
      <c r="C27" s="139"/>
      <c r="D27" s="130"/>
      <c r="E27" s="139"/>
      <c r="F27" s="131"/>
    </row>
    <row r="28" spans="1:6" ht="15.75" thickBot="1" x14ac:dyDescent="0.3">
      <c r="A28" s="82">
        <v>6</v>
      </c>
      <c r="B28" s="136" t="s">
        <v>48</v>
      </c>
      <c r="C28" s="141" t="s">
        <v>41</v>
      </c>
      <c r="D28" s="136">
        <v>90</v>
      </c>
      <c r="E28" s="141">
        <v>9.6199999999999992</v>
      </c>
      <c r="F28" s="137">
        <f>E28*D28</f>
        <v>865.8</v>
      </c>
    </row>
    <row r="29" spans="1:6" ht="15.75" thickBot="1" x14ac:dyDescent="0.3">
      <c r="A29" s="124">
        <v>7</v>
      </c>
      <c r="B29" s="127" t="s">
        <v>49</v>
      </c>
      <c r="C29" s="138" t="s">
        <v>41</v>
      </c>
      <c r="D29" s="148">
        <v>36</v>
      </c>
      <c r="E29" s="138">
        <v>9.0570000000000004</v>
      </c>
      <c r="F29" s="128">
        <f>E29*D29</f>
        <v>326.05200000000002</v>
      </c>
    </row>
    <row r="30" spans="1:6" x14ac:dyDescent="0.25">
      <c r="A30" s="139"/>
      <c r="B30" s="130" t="s">
        <v>50</v>
      </c>
      <c r="C30" s="139"/>
      <c r="D30" s="130"/>
      <c r="E30" s="139"/>
      <c r="F30" s="131"/>
    </row>
    <row r="31" spans="1:6" x14ac:dyDescent="0.25">
      <c r="A31" s="140"/>
      <c r="B31" s="133" t="s">
        <v>51</v>
      </c>
      <c r="C31" s="140"/>
      <c r="D31" s="133"/>
      <c r="E31" s="140"/>
      <c r="F31" s="134"/>
    </row>
    <row r="32" spans="1:6" x14ac:dyDescent="0.25">
      <c r="A32" s="81">
        <v>8</v>
      </c>
      <c r="B32" s="133" t="s">
        <v>52</v>
      </c>
      <c r="C32" s="140"/>
      <c r="D32" s="133"/>
      <c r="E32" s="140"/>
      <c r="F32" s="134"/>
    </row>
    <row r="33" spans="1:6" x14ac:dyDescent="0.25">
      <c r="A33" s="140"/>
      <c r="B33" s="133" t="s">
        <v>53</v>
      </c>
      <c r="C33" s="140"/>
      <c r="D33" s="133"/>
      <c r="E33" s="140"/>
      <c r="F33" s="134"/>
    </row>
    <row r="34" spans="1:6" x14ac:dyDescent="0.25">
      <c r="A34" s="140"/>
      <c r="B34" s="133" t="s">
        <v>54</v>
      </c>
      <c r="C34" s="140"/>
      <c r="D34" s="133"/>
      <c r="E34" s="140"/>
      <c r="F34" s="134"/>
    </row>
    <row r="35" spans="1:6" x14ac:dyDescent="0.25">
      <c r="A35" s="140"/>
      <c r="B35" s="133" t="s">
        <v>55</v>
      </c>
      <c r="C35" s="140"/>
      <c r="D35" s="133"/>
      <c r="E35" s="140"/>
      <c r="F35" s="134"/>
    </row>
    <row r="36" spans="1:6" ht="15.75" thickBot="1" x14ac:dyDescent="0.3">
      <c r="A36" s="141"/>
      <c r="B36" s="136" t="s">
        <v>56</v>
      </c>
      <c r="C36" s="88" t="s">
        <v>78</v>
      </c>
      <c r="D36" s="136">
        <v>2</v>
      </c>
      <c r="E36" s="141">
        <v>275.07499999999999</v>
      </c>
      <c r="F36" s="137">
        <f>E36*D36</f>
        <v>550.15</v>
      </c>
    </row>
    <row r="37" spans="1:6" x14ac:dyDescent="0.25">
      <c r="A37" s="139"/>
      <c r="B37" s="130" t="s">
        <v>57</v>
      </c>
      <c r="C37" s="139"/>
      <c r="D37" s="130"/>
      <c r="E37" s="139"/>
      <c r="F37" s="131"/>
    </row>
    <row r="38" spans="1:6" x14ac:dyDescent="0.25">
      <c r="A38" s="81">
        <v>9</v>
      </c>
      <c r="B38" s="133" t="s">
        <v>58</v>
      </c>
      <c r="C38" s="140"/>
      <c r="D38" s="133"/>
      <c r="E38" s="140"/>
      <c r="F38" s="134"/>
    </row>
    <row r="39" spans="1:6" x14ac:dyDescent="0.25">
      <c r="A39" s="140"/>
      <c r="B39" s="133" t="s">
        <v>59</v>
      </c>
      <c r="C39" s="140"/>
      <c r="D39" s="133"/>
      <c r="E39" s="140"/>
      <c r="F39" s="134"/>
    </row>
    <row r="40" spans="1:6" ht="15.75" thickBot="1" x14ac:dyDescent="0.3">
      <c r="A40" s="141"/>
      <c r="B40" s="136" t="s">
        <v>60</v>
      </c>
      <c r="C40" s="88" t="s">
        <v>78</v>
      </c>
      <c r="D40" s="136">
        <v>2</v>
      </c>
      <c r="E40" s="141">
        <v>668.529</v>
      </c>
      <c r="F40" s="137">
        <f>E40*D40</f>
        <v>1337.058</v>
      </c>
    </row>
    <row r="41" spans="1:6" x14ac:dyDescent="0.25">
      <c r="A41" s="139"/>
      <c r="B41" s="130" t="s">
        <v>61</v>
      </c>
      <c r="C41" s="139"/>
      <c r="D41" s="130"/>
      <c r="E41" s="139"/>
      <c r="F41" s="139"/>
    </row>
    <row r="42" spans="1:6" ht="15.75" thickBot="1" x14ac:dyDescent="0.3">
      <c r="A42" s="82">
        <v>10</v>
      </c>
      <c r="B42" s="136" t="s">
        <v>62</v>
      </c>
      <c r="C42" s="141" t="s">
        <v>89</v>
      </c>
      <c r="D42" s="136">
        <v>120</v>
      </c>
      <c r="E42" s="141">
        <v>0.45</v>
      </c>
      <c r="F42" s="141">
        <f>E42*D42</f>
        <v>54</v>
      </c>
    </row>
    <row r="43" spans="1:6" x14ac:dyDescent="0.25">
      <c r="A43" s="139"/>
      <c r="B43" s="130" t="s">
        <v>61</v>
      </c>
      <c r="C43" s="139"/>
      <c r="D43" s="130"/>
      <c r="E43" s="139"/>
      <c r="F43" s="139"/>
    </row>
    <row r="44" spans="1:6" x14ac:dyDescent="0.25">
      <c r="A44" s="81">
        <v>11</v>
      </c>
      <c r="B44" s="79" t="s">
        <v>91</v>
      </c>
      <c r="C44" s="140"/>
      <c r="D44" s="133"/>
      <c r="E44" s="140"/>
      <c r="F44" s="140"/>
    </row>
    <row r="45" spans="1:6" x14ac:dyDescent="0.25">
      <c r="A45" s="140"/>
      <c r="B45" s="133" t="s">
        <v>92</v>
      </c>
      <c r="C45" s="140"/>
      <c r="D45" s="133"/>
      <c r="E45" s="140"/>
      <c r="F45" s="140"/>
    </row>
    <row r="46" spans="1:6" ht="15.75" thickBot="1" x14ac:dyDescent="0.3">
      <c r="A46" s="141"/>
      <c r="B46" s="136" t="s">
        <v>60</v>
      </c>
      <c r="C46" s="88" t="s">
        <v>78</v>
      </c>
      <c r="D46" s="136">
        <v>2</v>
      </c>
      <c r="E46" s="141">
        <v>192.30600000000001</v>
      </c>
      <c r="F46" s="141">
        <f>E46*D46</f>
        <v>384.61200000000002</v>
      </c>
    </row>
    <row r="47" spans="1:6" x14ac:dyDescent="0.25">
      <c r="A47" s="140"/>
      <c r="B47" s="150" t="s">
        <v>97</v>
      </c>
      <c r="C47" s="140"/>
      <c r="D47" s="133"/>
      <c r="E47" s="140"/>
      <c r="F47" s="140"/>
    </row>
    <row r="48" spans="1:6" ht="15.75" thickBot="1" x14ac:dyDescent="0.3">
      <c r="A48" s="82">
        <v>12</v>
      </c>
      <c r="B48" s="149" t="s">
        <v>98</v>
      </c>
      <c r="C48" s="141" t="s">
        <v>41</v>
      </c>
      <c r="D48" s="136">
        <v>45</v>
      </c>
      <c r="E48" s="141">
        <v>4.3449999999999998</v>
      </c>
      <c r="F48" s="141">
        <f>E48*D48</f>
        <v>195.52499999999998</v>
      </c>
    </row>
    <row r="49" spans="1:6" x14ac:dyDescent="0.25">
      <c r="A49" s="129"/>
      <c r="B49" s="96" t="s">
        <v>102</v>
      </c>
      <c r="C49" s="130"/>
      <c r="D49" s="129"/>
      <c r="E49" s="139"/>
      <c r="F49" s="131"/>
    </row>
    <row r="50" spans="1:6" x14ac:dyDescent="0.25">
      <c r="A50" s="86">
        <v>13</v>
      </c>
      <c r="B50" s="80" t="s">
        <v>103</v>
      </c>
      <c r="C50" s="133"/>
      <c r="D50" s="132"/>
      <c r="E50" s="140"/>
      <c r="F50" s="134"/>
    </row>
    <row r="51" spans="1:6" ht="15.75" thickBot="1" x14ac:dyDescent="0.3">
      <c r="A51" s="135"/>
      <c r="B51" s="97" t="s">
        <v>104</v>
      </c>
      <c r="C51" s="88" t="s">
        <v>78</v>
      </c>
      <c r="D51" s="135">
        <v>8</v>
      </c>
      <c r="E51" s="141">
        <v>10.286</v>
      </c>
      <c r="F51" s="137">
        <f>E51*D51</f>
        <v>82.287999999999997</v>
      </c>
    </row>
    <row r="52" spans="1:6" x14ac:dyDescent="0.25">
      <c r="A52" s="139"/>
      <c r="B52" s="130" t="s">
        <v>107</v>
      </c>
      <c r="C52" s="139"/>
      <c r="D52" s="130"/>
      <c r="E52" s="139"/>
      <c r="F52" s="139"/>
    </row>
    <row r="53" spans="1:6" ht="15.75" thickBot="1" x14ac:dyDescent="0.3">
      <c r="A53" s="82">
        <v>14</v>
      </c>
      <c r="B53" s="95" t="s">
        <v>108</v>
      </c>
      <c r="C53" s="88" t="s">
        <v>78</v>
      </c>
      <c r="D53" s="136">
        <v>2</v>
      </c>
      <c r="E53" s="141">
        <v>155.76300000000001</v>
      </c>
      <c r="F53" s="141">
        <f>E53*D53</f>
        <v>311.52600000000001</v>
      </c>
    </row>
    <row r="54" spans="1:6" x14ac:dyDescent="0.25">
      <c r="A54" s="139"/>
      <c r="B54" s="93" t="s">
        <v>110</v>
      </c>
      <c r="C54" s="139"/>
      <c r="D54" s="130"/>
      <c r="E54" s="139"/>
      <c r="F54" s="139"/>
    </row>
    <row r="55" spans="1:6" ht="15.75" thickBot="1" x14ac:dyDescent="0.3">
      <c r="A55" s="82">
        <v>15</v>
      </c>
      <c r="B55" s="95" t="s">
        <v>111</v>
      </c>
      <c r="C55" s="88" t="s">
        <v>78</v>
      </c>
      <c r="D55" s="136">
        <v>2</v>
      </c>
      <c r="E55" s="141">
        <v>6.9569999999999999</v>
      </c>
      <c r="F55" s="141">
        <f>E55*D55</f>
        <v>13.914</v>
      </c>
    </row>
    <row r="56" spans="1:6" x14ac:dyDescent="0.25">
      <c r="A56" s="139"/>
      <c r="B56" s="93" t="s">
        <v>112</v>
      </c>
      <c r="C56" s="139"/>
      <c r="D56" s="130"/>
      <c r="E56" s="139"/>
      <c r="F56" s="139"/>
    </row>
    <row r="57" spans="1:6" x14ac:dyDescent="0.25">
      <c r="A57" s="81">
        <v>16</v>
      </c>
      <c r="B57" s="79" t="s">
        <v>113</v>
      </c>
      <c r="C57" s="140"/>
      <c r="D57" s="133"/>
      <c r="E57" s="140"/>
      <c r="F57" s="140"/>
    </row>
    <row r="58" spans="1:6" ht="15.75" thickBot="1" x14ac:dyDescent="0.3">
      <c r="A58" s="141"/>
      <c r="B58" s="95" t="s">
        <v>114</v>
      </c>
      <c r="C58" s="88" t="s">
        <v>78</v>
      </c>
      <c r="D58" s="136">
        <v>2</v>
      </c>
      <c r="E58" s="141">
        <v>7.3579999999999997</v>
      </c>
      <c r="F58" s="141">
        <f>E58*D58</f>
        <v>14.715999999999999</v>
      </c>
    </row>
    <row r="59" spans="1:6" x14ac:dyDescent="0.25">
      <c r="A59" s="81">
        <v>17</v>
      </c>
      <c r="B59" s="79" t="s">
        <v>115</v>
      </c>
      <c r="C59" s="140"/>
      <c r="D59" s="133"/>
      <c r="E59" s="140"/>
      <c r="F59" s="140"/>
    </row>
    <row r="60" spans="1:6" ht="15.75" thickBot="1" x14ac:dyDescent="0.3">
      <c r="A60" s="141"/>
      <c r="B60" s="95" t="s">
        <v>116</v>
      </c>
      <c r="C60" s="88" t="s">
        <v>78</v>
      </c>
      <c r="D60" s="136">
        <v>2</v>
      </c>
      <c r="E60" s="141">
        <v>2.9430000000000001</v>
      </c>
      <c r="F60" s="141">
        <f>E60*D60</f>
        <v>5.8860000000000001</v>
      </c>
    </row>
    <row r="61" spans="1:6" x14ac:dyDescent="0.25">
      <c r="A61" s="139"/>
      <c r="B61" s="93" t="s">
        <v>117</v>
      </c>
      <c r="C61" s="129"/>
      <c r="D61" s="139"/>
      <c r="E61" s="130"/>
      <c r="F61" s="139"/>
    </row>
    <row r="62" spans="1:6" x14ac:dyDescent="0.25">
      <c r="A62" s="140">
        <v>18</v>
      </c>
      <c r="B62" s="79" t="s">
        <v>118</v>
      </c>
      <c r="C62" s="132"/>
      <c r="D62" s="140"/>
      <c r="E62" s="133"/>
      <c r="F62" s="140"/>
    </row>
    <row r="63" spans="1:6" x14ac:dyDescent="0.25">
      <c r="A63" s="140"/>
      <c r="B63" s="79" t="s">
        <v>119</v>
      </c>
      <c r="C63" s="132"/>
      <c r="D63" s="140"/>
      <c r="E63" s="133"/>
      <c r="F63" s="140"/>
    </row>
    <row r="64" spans="1:6" ht="15.75" thickBot="1" x14ac:dyDescent="0.3">
      <c r="A64" s="141"/>
      <c r="B64" s="95" t="s">
        <v>120</v>
      </c>
      <c r="C64" s="98" t="s">
        <v>78</v>
      </c>
      <c r="D64" s="141">
        <v>2</v>
      </c>
      <c r="E64" s="136">
        <v>29.817</v>
      </c>
      <c r="F64" s="141">
        <f>E64*D64</f>
        <v>59.634</v>
      </c>
    </row>
    <row r="65" spans="1:6" x14ac:dyDescent="0.25">
      <c r="A65" s="139"/>
      <c r="B65" s="93" t="s">
        <v>121</v>
      </c>
      <c r="C65" s="129"/>
      <c r="D65" s="139"/>
      <c r="E65" s="130"/>
      <c r="F65" s="139"/>
    </row>
    <row r="66" spans="1:6" x14ac:dyDescent="0.25">
      <c r="A66" s="140"/>
      <c r="B66" s="79" t="s">
        <v>122</v>
      </c>
      <c r="C66" s="132"/>
      <c r="D66" s="140"/>
      <c r="E66" s="133"/>
      <c r="F66" s="140"/>
    </row>
    <row r="67" spans="1:6" x14ac:dyDescent="0.25">
      <c r="A67" s="140">
        <v>19</v>
      </c>
      <c r="B67" s="79" t="s">
        <v>123</v>
      </c>
      <c r="C67" s="132"/>
      <c r="D67" s="140"/>
      <c r="E67" s="133"/>
      <c r="F67" s="140"/>
    </row>
    <row r="68" spans="1:6" x14ac:dyDescent="0.25">
      <c r="A68" s="140"/>
      <c r="B68" s="79" t="s">
        <v>124</v>
      </c>
      <c r="C68" s="132"/>
      <c r="D68" s="140"/>
      <c r="E68" s="133"/>
      <c r="F68" s="140"/>
    </row>
    <row r="69" spans="1:6" ht="15.75" thickBot="1" x14ac:dyDescent="0.3">
      <c r="A69" s="141"/>
      <c r="B69" s="136">
        <v>160</v>
      </c>
      <c r="C69" s="98" t="s">
        <v>78</v>
      </c>
      <c r="D69" s="141">
        <v>2</v>
      </c>
      <c r="E69" s="136">
        <v>9.9390000000000001</v>
      </c>
      <c r="F69" s="141">
        <f>E69*D69</f>
        <v>19.878</v>
      </c>
    </row>
    <row r="70" spans="1:6" x14ac:dyDescent="0.25">
      <c r="A70" s="139"/>
      <c r="B70" s="93" t="s">
        <v>125</v>
      </c>
      <c r="C70" s="129"/>
      <c r="D70" s="139"/>
      <c r="E70" s="130"/>
      <c r="F70" s="139"/>
    </row>
    <row r="71" spans="1:6" x14ac:dyDescent="0.25">
      <c r="A71" s="140"/>
      <c r="B71" s="133" t="s">
        <v>126</v>
      </c>
      <c r="C71" s="132"/>
      <c r="D71" s="140"/>
      <c r="E71" s="133"/>
      <c r="F71" s="140"/>
    </row>
    <row r="72" spans="1:6" x14ac:dyDescent="0.25">
      <c r="A72" s="140">
        <v>20</v>
      </c>
      <c r="B72" s="133" t="s">
        <v>127</v>
      </c>
      <c r="C72" s="132"/>
      <c r="D72" s="140"/>
      <c r="E72" s="133"/>
      <c r="F72" s="140"/>
    </row>
    <row r="73" spans="1:6" ht="15.75" thickBot="1" x14ac:dyDescent="0.3">
      <c r="A73" s="141"/>
      <c r="B73" s="95" t="s">
        <v>128</v>
      </c>
      <c r="C73" s="135" t="s">
        <v>41</v>
      </c>
      <c r="D73" s="141">
        <v>24</v>
      </c>
      <c r="E73" s="136">
        <v>10.87</v>
      </c>
      <c r="F73" s="141">
        <f>E73*D73</f>
        <v>260.88</v>
      </c>
    </row>
    <row r="74" spans="1:6" x14ac:dyDescent="0.25">
      <c r="A74" s="139">
        <v>21</v>
      </c>
      <c r="B74" s="93" t="s">
        <v>129</v>
      </c>
      <c r="C74" s="129"/>
      <c r="D74" s="139"/>
      <c r="E74" s="130"/>
      <c r="F74" s="139"/>
    </row>
    <row r="75" spans="1:6" ht="15.75" thickBot="1" x14ac:dyDescent="0.3">
      <c r="A75" s="141"/>
      <c r="B75" s="136" t="s">
        <v>130</v>
      </c>
      <c r="C75" s="98" t="s">
        <v>78</v>
      </c>
      <c r="D75" s="141">
        <v>8</v>
      </c>
      <c r="E75" s="136">
        <v>6.2939999999999996</v>
      </c>
      <c r="F75" s="141">
        <f>E75*D75</f>
        <v>50.351999999999997</v>
      </c>
    </row>
    <row r="76" spans="1:6" x14ac:dyDescent="0.25">
      <c r="A76" s="139"/>
      <c r="B76" s="93" t="s">
        <v>129</v>
      </c>
      <c r="C76" s="129"/>
      <c r="D76" s="139"/>
      <c r="E76" s="130"/>
      <c r="F76" s="139"/>
    </row>
    <row r="77" spans="1:6" ht="15.75" thickBot="1" x14ac:dyDescent="0.3">
      <c r="A77" s="141">
        <v>22</v>
      </c>
      <c r="B77" s="136" t="s">
        <v>131</v>
      </c>
      <c r="C77" s="98" t="s">
        <v>78</v>
      </c>
      <c r="D77" s="141">
        <v>4</v>
      </c>
      <c r="E77" s="136">
        <v>8.0399999999999991</v>
      </c>
      <c r="F77" s="141">
        <f>E77*D77</f>
        <v>32.159999999999997</v>
      </c>
    </row>
    <row r="78" spans="1:6" ht="16.5" thickBot="1" x14ac:dyDescent="0.3">
      <c r="A78" s="138"/>
      <c r="B78" s="105" t="s">
        <v>26</v>
      </c>
      <c r="C78" s="127"/>
      <c r="D78" s="138"/>
      <c r="E78" s="127"/>
      <c r="F78" s="142">
        <f>SUM(F19:F77)</f>
        <v>7017.0749999999998</v>
      </c>
    </row>
    <row r="79" spans="1:6" x14ac:dyDescent="0.25">
      <c r="A79" s="139"/>
      <c r="B79" s="133" t="s">
        <v>144</v>
      </c>
      <c r="C79" s="133"/>
      <c r="D79" s="139"/>
      <c r="E79" s="130"/>
      <c r="F79" s="107">
        <f>F78*13.3%</f>
        <v>933.27097500000002</v>
      </c>
    </row>
    <row r="80" spans="1:6" ht="15.75" thickBot="1" x14ac:dyDescent="0.3">
      <c r="A80" s="140"/>
      <c r="B80" s="136" t="s">
        <v>26</v>
      </c>
      <c r="C80" s="136"/>
      <c r="D80" s="141"/>
      <c r="E80" s="136"/>
      <c r="F80" s="143">
        <f>SUM(F78:F79)</f>
        <v>7950.3459750000002</v>
      </c>
    </row>
    <row r="81" spans="1:6" x14ac:dyDescent="0.25">
      <c r="A81" s="140"/>
      <c r="B81" s="130" t="s">
        <v>145</v>
      </c>
      <c r="C81" s="130"/>
      <c r="D81" s="139"/>
      <c r="E81" s="130"/>
      <c r="F81" s="107">
        <f>F80*11%</f>
        <v>874.53805725000007</v>
      </c>
    </row>
    <row r="82" spans="1:6" ht="15.75" thickBot="1" x14ac:dyDescent="0.3">
      <c r="A82" s="140"/>
      <c r="B82" s="136" t="s">
        <v>26</v>
      </c>
      <c r="C82" s="136"/>
      <c r="D82" s="141"/>
      <c r="E82" s="136"/>
      <c r="F82" s="118">
        <f>SUM(F80:F81)</f>
        <v>8824.88403225</v>
      </c>
    </row>
    <row r="83" spans="1:6" ht="15.75" thickBot="1" x14ac:dyDescent="0.3">
      <c r="A83" s="140"/>
      <c r="B83" s="133" t="s">
        <v>146</v>
      </c>
      <c r="C83" s="133"/>
      <c r="D83" s="139"/>
      <c r="E83" s="130"/>
      <c r="F83" s="107">
        <f>F82*20%</f>
        <v>1764.9768064500001</v>
      </c>
    </row>
    <row r="84" spans="1:6" ht="16.5" thickBot="1" x14ac:dyDescent="0.3">
      <c r="A84" s="151"/>
      <c r="B84" s="121" t="s">
        <v>26</v>
      </c>
      <c r="C84" s="121"/>
      <c r="D84" s="151"/>
      <c r="E84" s="121"/>
      <c r="F84" s="123">
        <f>SUM(F82:F83)</f>
        <v>10589.8608387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Andranik Hambardzumyan</cp:lastModifiedBy>
  <cp:lastPrinted>2026-03-09T12:49:46Z</cp:lastPrinted>
  <dcterms:created xsi:type="dcterms:W3CDTF">2026-03-09T12:47:02Z</dcterms:created>
  <dcterms:modified xsi:type="dcterms:W3CDTF">2026-03-12T08:42:25Z</dcterms:modified>
</cp:coreProperties>
</file>